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2025 Maintenance SLA contract and tender docs\RWL\"/>
    </mc:Choice>
  </mc:AlternateContent>
  <xr:revisionPtr revIDLastSave="0" documentId="13_ncr:1_{E424B3EE-4A67-4C3D-86DE-431A6178EFD8}" xr6:coauthVersionLast="47" xr6:coauthVersionMax="47" xr10:uidLastSave="{00000000-0000-0000-0000-000000000000}"/>
  <bookViews>
    <workbookView xWindow="28680" yWindow="-120" windowWidth="29040" windowHeight="15720" activeTab="1" xr2:uid="{1FC16B77-0330-4771-BE41-F1CE30E3BF4F}"/>
  </bookViews>
  <sheets>
    <sheet name="Electronic BoQ" sheetId="1" r:id="rId1"/>
    <sheet name="Manual BoQ" sheetId="2" r:id="rId2"/>
  </sheets>
  <definedNames>
    <definedName name="_xlnm.Print_Area" localSheetId="0">'Electronic BoQ'!$B$1:$H$129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4" i="1" l="1"/>
  <c r="G91" i="1"/>
  <c r="G97" i="1"/>
  <c r="G104" i="1"/>
  <c r="G107" i="1"/>
  <c r="H112" i="1" l="1"/>
  <c r="H120" i="1" s="1"/>
  <c r="H80" i="1"/>
  <c r="H79" i="1"/>
  <c r="H78" i="1"/>
  <c r="H75" i="1"/>
  <c r="H74" i="1"/>
  <c r="H73" i="1"/>
  <c r="H30" i="1"/>
  <c r="H29" i="1"/>
  <c r="H22" i="1"/>
  <c r="H21" i="1"/>
  <c r="H14" i="1"/>
  <c r="H13" i="1"/>
  <c r="H12" i="1"/>
  <c r="H11" i="1"/>
  <c r="H10" i="1"/>
  <c r="H9" i="1"/>
  <c r="H8" i="1"/>
  <c r="H7" i="1"/>
  <c r="H16" i="1" s="1"/>
  <c r="H116" i="1" s="1"/>
  <c r="H24" i="1" l="1"/>
  <c r="H117" i="1" s="1"/>
  <c r="H32" i="1"/>
  <c r="H118" i="1" s="1"/>
  <c r="H122" i="1" s="1"/>
  <c r="H123" i="1" s="1"/>
  <c r="H124" i="1" s="1"/>
  <c r="H126" i="1" l="1"/>
  <c r="H127" i="1" l="1"/>
  <c r="H128" i="1" s="1"/>
</calcChain>
</file>

<file path=xl/sharedStrings.xml><?xml version="1.0" encoding="utf-8"?>
<sst xmlns="http://schemas.openxmlformats.org/spreadsheetml/2006/main" count="485" uniqueCount="157">
  <si>
    <t>Item</t>
  </si>
  <si>
    <t>Description</t>
  </si>
  <si>
    <t>Unit</t>
  </si>
  <si>
    <t>Qty</t>
  </si>
  <si>
    <t>Qty term 1</t>
  </si>
  <si>
    <t>Supply Rate</t>
  </si>
  <si>
    <t>Amount</t>
  </si>
  <si>
    <t xml:space="preserve">SECTION A1 : ANNUAL CHARGES        </t>
  </si>
  <si>
    <t>A1.1</t>
  </si>
  <si>
    <t>Annual Preliminary &amp; General</t>
  </si>
  <si>
    <t>A1.1.1</t>
  </si>
  <si>
    <t>Provision of surety</t>
  </si>
  <si>
    <t>Year</t>
  </si>
  <si>
    <t>A1.1.2</t>
  </si>
  <si>
    <t>Provision of insurances</t>
  </si>
  <si>
    <t>A1.1.3</t>
  </si>
  <si>
    <t>Staff protective personal equipment</t>
  </si>
  <si>
    <t>A1.1.4</t>
  </si>
  <si>
    <t>Staff induction</t>
  </si>
  <si>
    <t>A1.1.5</t>
  </si>
  <si>
    <t>OHS compliance method statement</t>
  </si>
  <si>
    <t>A1.1.6</t>
  </si>
  <si>
    <t>CEMP compliance method statement</t>
  </si>
  <si>
    <t>A1.1.7</t>
  </si>
  <si>
    <t xml:space="preserve">Provision of Electronic Maintenance Manual </t>
  </si>
  <si>
    <t>A1.1.8</t>
  </si>
  <si>
    <t>Provision of Updated drawings in AutoCAD format</t>
  </si>
  <si>
    <t xml:space="preserve">Sub Total </t>
  </si>
  <si>
    <t>SECTION A2 : MONTHLY CHARGES</t>
  </si>
  <si>
    <t>A2.1</t>
  </si>
  <si>
    <t>Monthly Preliminary &amp; General</t>
  </si>
  <si>
    <t>A2.1.1</t>
  </si>
  <si>
    <t>Monthly overheads &amp; administration charges</t>
  </si>
  <si>
    <t>Months</t>
  </si>
  <si>
    <t>A2.1.2</t>
  </si>
  <si>
    <t>Other monthly contractual charges</t>
  </si>
  <si>
    <t>SECTION B1 : ROUTINE MAINTENANCE</t>
  </si>
  <si>
    <t>B1</t>
  </si>
  <si>
    <t>Routine maintenance (inclusive of all labour, equipment, transport and related costs)</t>
  </si>
  <si>
    <t>B1.1</t>
  </si>
  <si>
    <t>Complete monthly inspection &amp; submit report in electronic format, recording works carried out, findings requiring attention and costs to resolve</t>
  </si>
  <si>
    <t>No.</t>
  </si>
  <si>
    <t>B1.2</t>
  </si>
  <si>
    <t>Obtain relevant substation work permits for the month and Complete street lighting bypasses, Reset all control panels and all pole circuit breakers, Maintain all wiring connections, Maintain all roadway lighting pole alignment &amp; compaction, Maintain all luminaire angle and/or alignment and Clean complete luminaire externally, including gear and reflector compartments</t>
  </si>
  <si>
    <t>Supply &amp; Install Rate</t>
  </si>
  <si>
    <t>SECTION C1 : GENERAL MAINTENANCE</t>
  </si>
  <si>
    <t>C1</t>
  </si>
  <si>
    <r>
      <t xml:space="preserve">General maintenance - provide supply rate for each item </t>
    </r>
    <r>
      <rPr>
        <b/>
        <sz val="10"/>
        <color rgb="FFFF0000"/>
        <rFont val="Arial"/>
        <family val="2"/>
      </rPr>
      <t>(The totalization for this section to be excluded from the final total)</t>
    </r>
  </si>
  <si>
    <t>C1.1</t>
  </si>
  <si>
    <t>150W Metal halide HQI - T 150NDL lamp</t>
  </si>
  <si>
    <t>C1.2</t>
  </si>
  <si>
    <t>250W Metal halide HQI - T 250NDL lamp</t>
  </si>
  <si>
    <t>C1.3</t>
  </si>
  <si>
    <t>250W HPS NAV-T(son-t) lamp</t>
  </si>
  <si>
    <t>C1.4</t>
  </si>
  <si>
    <t>150W HPS NAV-T(son-t) lamp</t>
  </si>
  <si>
    <t>C1.11</t>
  </si>
  <si>
    <t>20 Ampere Contactor (Siemens or equivalent)</t>
  </si>
  <si>
    <t>C1.12</t>
  </si>
  <si>
    <t>5 Ampere MCB 5kA (CBI or equivalent)</t>
  </si>
  <si>
    <t>C1.13</t>
  </si>
  <si>
    <t>2.5mm² illumination cable (price/m)</t>
  </si>
  <si>
    <t>C1.14</t>
  </si>
  <si>
    <t>16 mm² 4c PVC/SWA/PVC 600/1000V cable</t>
  </si>
  <si>
    <t>m</t>
  </si>
  <si>
    <t>C1.15</t>
  </si>
  <si>
    <t>Scotchcast cable joint kit &amp; ferrules to suite cable range</t>
  </si>
  <si>
    <t>C1.16</t>
  </si>
  <si>
    <t>Photo sensitive switch (National)</t>
  </si>
  <si>
    <t>C1.17</t>
  </si>
  <si>
    <t>Capacitor for HPS/ MH lamps</t>
  </si>
  <si>
    <t>C1.18</t>
  </si>
  <si>
    <t>Ignitor for MH lamps (Tridonic)</t>
  </si>
  <si>
    <t>C1.19</t>
  </si>
  <si>
    <t>Analogue Timer with 7 day spring reserve</t>
  </si>
  <si>
    <t>C1.20</t>
  </si>
  <si>
    <t>Digital Timer with 7 day spring reserve</t>
  </si>
  <si>
    <t>C1.21</t>
  </si>
  <si>
    <t>9m (MH) GRP pole (white)</t>
  </si>
  <si>
    <t>LEDlume-midi - 42LED/108W/11612lm</t>
  </si>
  <si>
    <t>C1.25</t>
  </si>
  <si>
    <t>Replace ballast</t>
  </si>
  <si>
    <t>C1.27</t>
  </si>
  <si>
    <t>Excavate, backfill and reinstate 0.45mx0.8m cable trench</t>
  </si>
  <si>
    <t>C1.28</t>
  </si>
  <si>
    <t>Remove &amp; replace luminaire (Free issue material from ELIDZ stores)</t>
  </si>
  <si>
    <t>C1.29</t>
  </si>
  <si>
    <t>Excavate, backfill and make good hole for GRP mast (1.5m3/hole)</t>
  </si>
  <si>
    <t>C1.30</t>
  </si>
  <si>
    <t>Replace GRP mast (Free issue material from ELIDZ stores)</t>
  </si>
  <si>
    <t>C1.31</t>
  </si>
  <si>
    <t>Locate fault in underground electrical cable</t>
  </si>
  <si>
    <t>SECTION A4 : PROVISIONAL CHARGES</t>
  </si>
  <si>
    <t>D1.2</t>
  </si>
  <si>
    <t>Labour additional to scheduled works - For repairs and call outs</t>
  </si>
  <si>
    <t>D1.2.1</t>
  </si>
  <si>
    <t>Electrical Technician</t>
  </si>
  <si>
    <t>hr</t>
  </si>
  <si>
    <t>D1.2.2</t>
  </si>
  <si>
    <t>Semi Skilled Labour</t>
  </si>
  <si>
    <t>D1.2.3</t>
  </si>
  <si>
    <t>Labour</t>
  </si>
  <si>
    <t>D1.3</t>
  </si>
  <si>
    <t>Travelling additional to scheduled works</t>
  </si>
  <si>
    <t>D1.3.1</t>
  </si>
  <si>
    <t>LDV</t>
  </si>
  <si>
    <t>km</t>
  </si>
  <si>
    <t>D1.3.2</t>
  </si>
  <si>
    <t>Truck - 8 Ton with a crane</t>
  </si>
  <si>
    <t>Days</t>
  </si>
  <si>
    <t>D1.3.3</t>
  </si>
  <si>
    <t>Hydraulic Platform - Nifty/Cherry pick</t>
  </si>
  <si>
    <t>D1.4</t>
  </si>
  <si>
    <t>D1.4.1</t>
  </si>
  <si>
    <t xml:space="preserve">Provisional sum for Replacement of Street and Canopy Lighting with LED Luminaires </t>
  </si>
  <si>
    <t>Sum</t>
  </si>
  <si>
    <t>D1.4.2</t>
  </si>
  <si>
    <t>%</t>
  </si>
  <si>
    <t>D1.4.3</t>
  </si>
  <si>
    <t>Provisional sum for re-instatement (concrete / paving / pre mix)</t>
  </si>
  <si>
    <t>D1.4.4</t>
  </si>
  <si>
    <t>D1.4.5</t>
  </si>
  <si>
    <t>Provisional sum for Estate Building Lighting Repairs</t>
  </si>
  <si>
    <t>sum</t>
  </si>
  <si>
    <t>D1.4.6</t>
  </si>
  <si>
    <t>D1.4.7</t>
  </si>
  <si>
    <t>Provisional sum for Replacement of Estate Building Lighting with LED Luminaires</t>
  </si>
  <si>
    <t>D1.4.8</t>
  </si>
  <si>
    <t>D1.4.9</t>
  </si>
  <si>
    <t>Contingency allowance for non-schedule Work</t>
  </si>
  <si>
    <t>D1.4.10</t>
  </si>
  <si>
    <t>SUMMARY</t>
  </si>
  <si>
    <t>SECTION B1 : ROUTINE CHARGES</t>
  </si>
  <si>
    <t xml:space="preserve">Nett Tender Sum for Year 1 </t>
  </si>
  <si>
    <t>Nett Tender Sum for Year 2 (Escalated)</t>
  </si>
  <si>
    <t>Nett Tender Sum for Year 3 (Escalated)</t>
  </si>
  <si>
    <t>Total for 3 (Three) Year Term</t>
  </si>
  <si>
    <t>Add VAT @ 15%</t>
  </si>
  <si>
    <t>Gross Tender Sum carried to Form of Offer</t>
  </si>
  <si>
    <t>Profit and attendance - bid % of the sum on C1.4.1</t>
  </si>
  <si>
    <t>Profit and attendance - bid % of the sum on C1.4.3</t>
  </si>
  <si>
    <t>Profit and attendance - bid % of the sum on C1.4.5</t>
  </si>
  <si>
    <t>Profit and attendance - bid % of the sum on C1.4.7</t>
  </si>
  <si>
    <t>Profit and attendance - bid % of the sum on C1.4.9</t>
  </si>
  <si>
    <r>
      <t xml:space="preserve">SECTION D1 : PROVISIONAL SUMS
</t>
    </r>
    <r>
      <rPr>
        <b/>
        <sz val="10"/>
        <color rgb="FFFF0000"/>
        <rFont val="Arial"/>
        <family val="2"/>
      </rPr>
      <t xml:space="preserve">The total amount for sectin D1 must be inclusive of provided provisional sum &amp; profit and attendace  bidded % amount </t>
    </r>
  </si>
  <si>
    <t xml:space="preserve">Provisional Allowance for replacement equipment 
</t>
  </si>
  <si>
    <r>
      <t xml:space="preserve">SECTION D1 : PROVISIONAL SUMS
</t>
    </r>
    <r>
      <rPr>
        <sz val="10"/>
        <color rgb="FFFF0000"/>
        <rFont val="Arial"/>
        <family val="2"/>
      </rPr>
      <t xml:space="preserve">The total amount for sectin D1 must be inclusive of provided provisional sum &amp; profit and attendace  bidded % amount </t>
    </r>
  </si>
  <si>
    <t>ROADWAY LIGHTING - BILL OF QUANTITIES: ES/25/RWL/01</t>
  </si>
  <si>
    <t>R</t>
  </si>
  <si>
    <r>
      <t xml:space="preserve">SECTION D - TOTAL FOR SCHEDULE CARRIED FORWARD TO SUMMARY
</t>
    </r>
    <r>
      <rPr>
        <b/>
        <sz val="10"/>
        <color rgb="FFFF0000"/>
        <rFont val="Arial"/>
        <family val="2"/>
      </rPr>
      <t xml:space="preserve">The total amount for sectin D1 must be inclusive of provided provisional sum &amp; profit and attendace  bidded % amount </t>
    </r>
  </si>
  <si>
    <t>SECTION B - TOTAL FOR SCHEDULE CARRIED FORWARD TO SUMMARY</t>
  </si>
  <si>
    <t>SECTION A2 - TOTAL FOR SCHEDULE CARRIED FORWARD TO SUMMARY</t>
  </si>
  <si>
    <t>SECTION A1 - TOTAL FOR SCHEDULE CARRIED FORWARD TO SUMMARY</t>
  </si>
  <si>
    <r>
      <t xml:space="preserve">General maintenance - provide supply rate for each item </t>
    </r>
    <r>
      <rPr>
        <b/>
        <sz val="11"/>
        <color rgb="FFFF0000"/>
        <rFont val="Arial"/>
        <family val="2"/>
      </rPr>
      <t>(The totalization for this section to be excluded from the final total)</t>
    </r>
  </si>
  <si>
    <r>
      <t xml:space="preserve">SECTION D1 : PROVISIONAL SUMS
</t>
    </r>
    <r>
      <rPr>
        <b/>
        <sz val="11"/>
        <color rgb="FFFF0000"/>
        <rFont val="Arial"/>
        <family val="2"/>
      </rPr>
      <t xml:space="preserve">The total amount for sectin D1 must be inclusive of provided provisional sum &amp; profit and attendace  bidded % amount </t>
    </r>
  </si>
  <si>
    <r>
      <t xml:space="preserve">SECTION D - TOTAL FOR SCHEDULE CARRIED FORWARD TO SUMMARY
</t>
    </r>
    <r>
      <rPr>
        <b/>
        <sz val="11"/>
        <color rgb="FFFF0000"/>
        <rFont val="Arial"/>
        <family val="2"/>
      </rPr>
      <t xml:space="preserve">The total amount for sectin D1 must be inclusive of provided provisional sum &amp; profit and attendace  bidded % amount </t>
    </r>
  </si>
  <si>
    <r>
      <t xml:space="preserve">SECTION D1 : PROVISIONAL SUMS
</t>
    </r>
    <r>
      <rPr>
        <sz val="11"/>
        <color rgb="FFFF0000"/>
        <rFont val="Arial"/>
        <family val="2"/>
      </rPr>
      <t xml:space="preserve">The total amount for sectin D1 must be inclusive of provided provisional sum &amp; profit and attendace  bidded % amount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</si>
</sst>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0.00_-;\-&quot;R&quot;* #,##0.00_-;_-&quot;R&quot;* &quot;-&quot;??_-;_-@_-"/>
    <numFmt numFmtId="164" formatCode="_ &quot;R&quot;\ * #,##0.00_ ;_ &quot;R&quot;\ * \-#,##0.00_ ;_ &quot;R&quot;\ * &quot;-&quot;??_ ;_ @_ "/>
    <numFmt numFmtId="165" formatCode="_ &quot;R&quot;\ * #,##0.000_ ;_ &quot;R&quot;\ * \-#,##0.000_ ;_ &quot;R&quot;\ * &quot;-&quot;??_ ;_ @_ "/>
  </numFmts>
  <fonts count="13" x14ac:knownFonts="1">
    <font>
      <sz val="11"/>
      <color theme="1"/>
      <name val="Aptos Narrow"/>
      <family val="2"/>
      <scheme val="minor"/>
    </font>
    <font>
      <sz val="11"/>
      <color theme="1"/>
      <name val="Aptos Narrow"/>
      <family val="2"/>
      <scheme val="minor"/>
    </font>
    <font>
      <b/>
      <sz val="16"/>
      <color theme="1"/>
      <name val="Arial"/>
      <family val="2"/>
    </font>
    <font>
      <sz val="10"/>
      <color theme="1"/>
      <name val="Arial"/>
      <family val="2"/>
    </font>
    <font>
      <b/>
      <sz val="10"/>
      <name val="Arial"/>
      <family val="2"/>
    </font>
    <font>
      <sz val="10"/>
      <name val="Arial"/>
      <family val="2"/>
    </font>
    <font>
      <b/>
      <sz val="10"/>
      <color rgb="FFFF0000"/>
      <name val="Arial"/>
      <family val="2"/>
    </font>
    <font>
      <sz val="10"/>
      <color rgb="FFFF0000"/>
      <name val="Arial"/>
      <family val="2"/>
    </font>
    <font>
      <sz val="11"/>
      <name val="Arial"/>
      <family val="2"/>
    </font>
    <font>
      <sz val="11"/>
      <color theme="1"/>
      <name val="Arial"/>
      <family val="2"/>
    </font>
    <font>
      <b/>
      <sz val="11"/>
      <name val="Arial"/>
      <family val="2"/>
    </font>
    <font>
      <b/>
      <sz val="11"/>
      <color rgb="FFFF0000"/>
      <name val="Arial"/>
      <family val="2"/>
    </font>
    <font>
      <sz val="11"/>
      <color rgb="FFFF0000"/>
      <name val="Arial"/>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1"/>
        <bgColor indexed="64"/>
      </patternFill>
    </fill>
  </fills>
  <borders count="26">
    <border>
      <left/>
      <right/>
      <top/>
      <bottom/>
      <diagonal/>
    </border>
    <border>
      <left/>
      <right style="medium">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style="thin">
        <color indexed="8"/>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82">
    <xf numFmtId="0" fontId="0" fillId="0" borderId="0" xfId="0"/>
    <xf numFmtId="0" fontId="3" fillId="0" borderId="0" xfId="0" applyFont="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165" fontId="4" fillId="0" borderId="8" xfId="0" applyNumberFormat="1" applyFont="1" applyBorder="1" applyAlignment="1">
      <alignment horizontal="center" vertical="center" wrapText="1"/>
    </xf>
    <xf numFmtId="164" fontId="4" fillId="0" borderId="9" xfId="0" applyNumberFormat="1" applyFont="1" applyBorder="1" applyAlignment="1">
      <alignment horizontal="center" vertical="center" wrapText="1"/>
    </xf>
    <xf numFmtId="164" fontId="4" fillId="0" borderId="12" xfId="0" applyNumberFormat="1" applyFont="1" applyBorder="1" applyAlignment="1">
      <alignment horizontal="center" vertical="center" wrapText="1"/>
    </xf>
    <xf numFmtId="0" fontId="4" fillId="0" borderId="7" xfId="0" applyFont="1" applyBorder="1" applyAlignment="1">
      <alignment horizontal="left" vertical="center" wrapText="1"/>
    </xf>
    <xf numFmtId="0" fontId="5" fillId="0" borderId="7" xfId="0" applyFont="1" applyBorder="1" applyAlignment="1">
      <alignment horizontal="center" vertical="center" wrapText="1"/>
    </xf>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0" fontId="5" fillId="0" borderId="7" xfId="0" applyFont="1" applyBorder="1" applyAlignment="1">
      <alignment horizontal="left" vertical="center" wrapText="1"/>
    </xf>
    <xf numFmtId="164" fontId="5" fillId="3" borderId="12"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164" fontId="5" fillId="0" borderId="8" xfId="0" applyNumberFormat="1" applyFont="1" applyBorder="1" applyAlignment="1">
      <alignment horizontal="center" vertical="center" wrapText="1"/>
    </xf>
    <xf numFmtId="0" fontId="4" fillId="2"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4" xfId="0" applyFont="1" applyFill="1" applyBorder="1" applyAlignment="1">
      <alignment horizontal="center" vertical="center" wrapText="1"/>
    </xf>
    <xf numFmtId="164" fontId="5" fillId="2" borderId="8"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164" fontId="4" fillId="0" borderId="8" xfId="0" applyNumberFormat="1" applyFont="1" applyBorder="1" applyAlignment="1">
      <alignment horizontal="center" vertical="center" wrapText="1"/>
    </xf>
    <xf numFmtId="164" fontId="4" fillId="2" borderId="8" xfId="0" applyNumberFormat="1" applyFont="1" applyFill="1" applyBorder="1" applyAlignment="1">
      <alignment horizontal="center" vertical="center" wrapText="1"/>
    </xf>
    <xf numFmtId="2" fontId="4" fillId="0" borderId="8" xfId="0" applyNumberFormat="1" applyFont="1" applyBorder="1" applyAlignment="1">
      <alignment horizontal="center"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5" fillId="0" borderId="10" xfId="0" applyFont="1" applyBorder="1" applyAlignment="1">
      <alignment horizontal="center" vertical="center" wrapText="1"/>
    </xf>
    <xf numFmtId="0" fontId="4" fillId="4" borderId="7" xfId="0" applyFont="1" applyFill="1" applyBorder="1" applyAlignment="1">
      <alignment horizontal="center" vertical="center" wrapText="1"/>
    </xf>
    <xf numFmtId="0" fontId="4" fillId="4" borderId="4" xfId="0" applyFont="1" applyFill="1" applyBorder="1" applyAlignment="1">
      <alignment horizontal="center" vertical="center" wrapText="1"/>
    </xf>
    <xf numFmtId="164" fontId="5" fillId="4" borderId="8" xfId="0" applyNumberFormat="1" applyFont="1" applyFill="1" applyBorder="1" applyAlignment="1">
      <alignment horizontal="center" vertical="center" wrapText="1"/>
    </xf>
    <xf numFmtId="164" fontId="5" fillId="4" borderId="9" xfId="0" applyNumberFormat="1" applyFont="1" applyFill="1" applyBorder="1" applyAlignment="1">
      <alignment horizontal="center" vertical="center" wrapText="1"/>
    </xf>
    <xf numFmtId="4" fontId="5" fillId="0" borderId="7"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0" fontId="5" fillId="0" borderId="7" xfId="0" applyFont="1" applyBorder="1" applyAlignment="1">
      <alignment horizontal="justify" vertical="top" wrapText="1"/>
    </xf>
    <xf numFmtId="44" fontId="3" fillId="0" borderId="0" xfId="0" applyNumberFormat="1" applyFont="1" applyAlignment="1">
      <alignment horizontal="center" vertical="center" wrapText="1"/>
    </xf>
    <xf numFmtId="9" fontId="5" fillId="0" borderId="7" xfId="0" applyNumberFormat="1" applyFont="1" applyBorder="1" applyAlignment="1">
      <alignment horizontal="center" vertical="center" wrapText="1"/>
    </xf>
    <xf numFmtId="9" fontId="5" fillId="0" borderId="4"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164" fontId="4" fillId="2" borderId="18" xfId="0" applyNumberFormat="1" applyFont="1" applyFill="1" applyBorder="1" applyAlignment="1">
      <alignment horizontal="center" vertical="center" wrapText="1"/>
    </xf>
    <xf numFmtId="0" fontId="3" fillId="0" borderId="19" xfId="0" applyFont="1" applyBorder="1" applyAlignment="1">
      <alignment horizontal="center" vertical="center" wrapText="1"/>
    </xf>
    <xf numFmtId="0" fontId="4" fillId="0" borderId="20" xfId="0" applyFont="1" applyBorder="1" applyAlignment="1">
      <alignment horizontal="left" vertical="center" wrapText="1"/>
    </xf>
    <xf numFmtId="0" fontId="4" fillId="0" borderId="20" xfId="0" applyFont="1" applyBorder="1" applyAlignment="1">
      <alignment horizontal="center" vertical="center" wrapText="1"/>
    </xf>
    <xf numFmtId="164" fontId="5" fillId="0" borderId="0" xfId="0" applyNumberFormat="1" applyFont="1" applyAlignment="1">
      <alignment horizontal="center" vertical="center" wrapText="1"/>
    </xf>
    <xf numFmtId="164" fontId="4" fillId="0" borderId="21"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4" fillId="0" borderId="22" xfId="0" applyFont="1" applyBorder="1" applyAlignment="1">
      <alignment horizontal="center" vertical="center" wrapText="1"/>
    </xf>
    <xf numFmtId="164" fontId="5" fillId="6" borderId="7" xfId="0" applyNumberFormat="1" applyFont="1" applyFill="1" applyBorder="1" applyAlignment="1">
      <alignment horizontal="center" vertical="center" wrapText="1"/>
    </xf>
    <xf numFmtId="0" fontId="5" fillId="0" borderId="7" xfId="1" applyNumberFormat="1" applyFont="1" applyFill="1" applyBorder="1" applyAlignment="1" applyProtection="1">
      <alignment horizontal="left" vertical="center" wrapText="1"/>
    </xf>
    <xf numFmtId="9" fontId="5" fillId="0" borderId="7" xfId="2" applyFont="1" applyFill="1" applyBorder="1" applyAlignment="1">
      <alignment horizontal="center" vertical="center" wrapText="1"/>
    </xf>
    <xf numFmtId="164" fontId="5" fillId="0" borderId="7" xfId="1" applyNumberFormat="1" applyFont="1" applyFill="1" applyBorder="1" applyAlignment="1" applyProtection="1">
      <alignment horizontal="center" vertical="center" wrapText="1"/>
    </xf>
    <xf numFmtId="0" fontId="4" fillId="0" borderId="7" xfId="1" applyNumberFormat="1" applyFont="1" applyFill="1" applyBorder="1" applyAlignment="1" applyProtection="1">
      <alignment horizontal="left" vertical="center" wrapText="1"/>
    </xf>
    <xf numFmtId="164" fontId="4" fillId="0" borderId="7" xfId="1" applyNumberFormat="1" applyFont="1" applyFill="1" applyBorder="1" applyAlignment="1" applyProtection="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164" fontId="5" fillId="0" borderId="24" xfId="0" applyNumberFormat="1" applyFont="1" applyBorder="1" applyAlignment="1">
      <alignment horizontal="center" vertical="center" wrapText="1"/>
    </xf>
    <xf numFmtId="164" fontId="4" fillId="0" borderId="25" xfId="1" applyNumberFormat="1" applyFont="1" applyFill="1" applyBorder="1" applyAlignment="1" applyProtection="1">
      <alignment horizontal="center" vertical="center" wrapText="1"/>
    </xf>
    <xf numFmtId="164" fontId="5" fillId="6" borderId="9" xfId="0" applyNumberFormat="1" applyFont="1" applyFill="1" applyBorder="1" applyAlignment="1">
      <alignment horizontal="center" vertical="center" wrapText="1"/>
    </xf>
    <xf numFmtId="0" fontId="8" fillId="0" borderId="7" xfId="0" applyFont="1" applyBorder="1" applyAlignment="1">
      <alignment horizontal="left" vertical="center" wrapText="1"/>
    </xf>
    <xf numFmtId="0" fontId="9" fillId="0" borderId="0" xfId="0" applyFont="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164" fontId="10" fillId="2" borderId="5" xfId="0" applyNumberFormat="1" applyFont="1" applyFill="1" applyBorder="1" applyAlignment="1">
      <alignment horizontal="center" vertical="center" wrapText="1"/>
    </xf>
    <xf numFmtId="164" fontId="10" fillId="2" borderId="6" xfId="0" applyNumberFormat="1"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4" xfId="0" applyFont="1" applyBorder="1" applyAlignment="1">
      <alignment horizontal="center" vertical="center" wrapText="1"/>
    </xf>
    <xf numFmtId="165" fontId="10" fillId="0" borderId="8" xfId="0" applyNumberFormat="1" applyFont="1" applyBorder="1" applyAlignment="1">
      <alignment horizontal="center" vertical="center" wrapText="1"/>
    </xf>
    <xf numFmtId="164" fontId="10" fillId="0" borderId="9" xfId="0" applyNumberFormat="1" applyFont="1" applyBorder="1" applyAlignment="1">
      <alignment horizontal="center" vertical="center" wrapText="1"/>
    </xf>
    <xf numFmtId="164" fontId="10" fillId="0" borderId="12" xfId="0" applyNumberFormat="1" applyFont="1" applyBorder="1" applyAlignment="1">
      <alignment horizontal="center" vertical="center" wrapText="1"/>
    </xf>
    <xf numFmtId="0" fontId="10" fillId="0" borderId="7" xfId="0" applyFont="1" applyBorder="1" applyAlignment="1">
      <alignment horizontal="left" vertical="center" wrapText="1"/>
    </xf>
    <xf numFmtId="0" fontId="8" fillId="0" borderId="7" xfId="0" applyFont="1" applyBorder="1" applyAlignment="1">
      <alignment horizontal="center" vertical="center" wrapText="1"/>
    </xf>
    <xf numFmtId="164" fontId="8" fillId="0" borderId="12" xfId="0" applyNumberFormat="1" applyFont="1" applyBorder="1" applyAlignment="1">
      <alignment horizontal="center" vertical="center" wrapText="1"/>
    </xf>
    <xf numFmtId="164" fontId="8" fillId="0" borderId="9" xfId="0" applyNumberFormat="1" applyFont="1" applyBorder="1" applyAlignment="1">
      <alignment horizontal="center" vertical="center" wrapText="1"/>
    </xf>
    <xf numFmtId="164" fontId="8" fillId="3" borderId="12" xfId="0" applyNumberFormat="1" applyFont="1" applyFill="1" applyBorder="1" applyAlignment="1">
      <alignment horizontal="left" vertical="center" wrapText="1"/>
    </xf>
    <xf numFmtId="164" fontId="8" fillId="0" borderId="9" xfId="0" applyNumberFormat="1" applyFont="1" applyBorder="1" applyAlignment="1">
      <alignment horizontal="left" vertical="center" wrapText="1"/>
    </xf>
    <xf numFmtId="0" fontId="8" fillId="0" borderId="4" xfId="0" applyFont="1" applyBorder="1" applyAlignment="1">
      <alignment horizontal="center" vertical="center" wrapText="1"/>
    </xf>
    <xf numFmtId="164" fontId="8" fillId="0" borderId="8" xfId="0" applyNumberFormat="1" applyFont="1" applyBorder="1" applyAlignment="1">
      <alignment horizontal="center" vertical="center" wrapText="1"/>
    </xf>
    <xf numFmtId="164" fontId="8" fillId="2" borderId="8" xfId="0" applyNumberFormat="1" applyFont="1" applyFill="1" applyBorder="1" applyAlignment="1">
      <alignment horizontal="center" vertical="center" wrapText="1"/>
    </xf>
    <xf numFmtId="164" fontId="10" fillId="2" borderId="9" xfId="0" applyNumberFormat="1" applyFont="1" applyFill="1" applyBorder="1" applyAlignment="1">
      <alignment horizontal="left" vertical="center" wrapText="1"/>
    </xf>
    <xf numFmtId="164" fontId="10" fillId="0" borderId="8" xfId="0" applyNumberFormat="1" applyFont="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7" xfId="0" applyFont="1" applyFill="1" applyBorder="1" applyAlignment="1">
      <alignment horizontal="center" vertical="center" wrapText="1"/>
    </xf>
    <xf numFmtId="164" fontId="10" fillId="2" borderId="9" xfId="0" applyNumberFormat="1" applyFont="1" applyFill="1" applyBorder="1" applyAlignment="1">
      <alignment horizontal="center" vertical="center" wrapText="1"/>
    </xf>
    <xf numFmtId="2" fontId="10" fillId="0" borderId="8" xfId="0" applyNumberFormat="1" applyFont="1" applyBorder="1" applyAlignment="1">
      <alignment horizontal="center" vertical="center" wrapText="1"/>
    </xf>
    <xf numFmtId="0" fontId="10" fillId="0" borderId="13" xfId="0" applyFont="1" applyBorder="1" applyAlignment="1">
      <alignment vertical="center" wrapText="1"/>
    </xf>
    <xf numFmtId="0" fontId="10" fillId="0" borderId="14" xfId="0" applyFont="1" applyBorder="1" applyAlignment="1">
      <alignment vertical="center" wrapText="1"/>
    </xf>
    <xf numFmtId="0" fontId="8" fillId="0" borderId="10" xfId="0" applyFont="1" applyBorder="1" applyAlignment="1">
      <alignment horizontal="center" vertical="center" wrapText="1"/>
    </xf>
    <xf numFmtId="164" fontId="8" fillId="6" borderId="9" xfId="0" applyNumberFormat="1" applyFont="1" applyFill="1" applyBorder="1" applyAlignment="1">
      <alignment horizontal="center" vertical="center" wrapText="1"/>
    </xf>
    <xf numFmtId="4" fontId="8" fillId="0" borderId="7" xfId="0" applyNumberFormat="1" applyFont="1" applyBorder="1" applyAlignment="1">
      <alignment horizontal="center" vertical="center" wrapText="1"/>
    </xf>
    <xf numFmtId="4" fontId="8" fillId="0" borderId="4" xfId="0" applyNumberFormat="1" applyFont="1" applyBorder="1" applyAlignment="1">
      <alignment horizontal="center" vertical="center" wrapText="1"/>
    </xf>
    <xf numFmtId="164" fontId="8" fillId="0" borderId="12" xfId="0" applyNumberFormat="1" applyFont="1" applyBorder="1" applyAlignment="1">
      <alignment horizontal="left" vertical="center" wrapText="1"/>
    </xf>
    <xf numFmtId="0" fontId="8" fillId="0" borderId="7" xfId="0" applyFont="1" applyBorder="1" applyAlignment="1">
      <alignment horizontal="justify" vertical="top" wrapText="1"/>
    </xf>
    <xf numFmtId="9" fontId="8" fillId="0" borderId="7" xfId="0" applyNumberFormat="1" applyFont="1" applyBorder="1" applyAlignment="1">
      <alignment horizontal="center" vertical="center" wrapText="1"/>
    </xf>
    <xf numFmtId="9" fontId="8" fillId="0" borderId="4" xfId="0" applyNumberFormat="1" applyFont="1" applyBorder="1" applyAlignment="1">
      <alignment horizontal="center" vertical="center" wrapText="1"/>
    </xf>
    <xf numFmtId="164" fontId="10" fillId="2" borderId="18" xfId="0" applyNumberFormat="1" applyFont="1" applyFill="1" applyBorder="1" applyAlignment="1">
      <alignment horizontal="left" vertical="center" wrapText="1"/>
    </xf>
    <xf numFmtId="0" fontId="9" fillId="0" borderId="19" xfId="0" applyFont="1" applyBorder="1" applyAlignment="1">
      <alignment horizontal="center" vertical="center" wrapText="1"/>
    </xf>
    <xf numFmtId="0" fontId="10" fillId="0" borderId="20" xfId="0" applyFont="1" applyBorder="1" applyAlignment="1">
      <alignment horizontal="left" vertical="center" wrapText="1"/>
    </xf>
    <xf numFmtId="0" fontId="10" fillId="0" borderId="20" xfId="0" applyFont="1" applyBorder="1" applyAlignment="1">
      <alignment horizontal="center" vertical="center" wrapText="1"/>
    </xf>
    <xf numFmtId="164" fontId="8" fillId="0" borderId="0" xfId="0" applyNumberFormat="1" applyFont="1" applyAlignment="1">
      <alignment horizontal="center" vertical="center" wrapText="1"/>
    </xf>
    <xf numFmtId="164" fontId="10" fillId="0" borderId="21" xfId="0" applyNumberFormat="1" applyFont="1" applyBorder="1" applyAlignment="1">
      <alignment horizontal="center" vertical="center" wrapText="1"/>
    </xf>
    <xf numFmtId="0" fontId="9" fillId="0" borderId="22" xfId="0" applyFont="1" applyBorder="1" applyAlignment="1">
      <alignment horizontal="center" vertical="center" wrapText="1"/>
    </xf>
    <xf numFmtId="0" fontId="10" fillId="0" borderId="22" xfId="0" applyFont="1" applyBorder="1" applyAlignment="1">
      <alignment horizontal="center" vertical="center" wrapText="1"/>
    </xf>
    <xf numFmtId="164" fontId="8" fillId="0" borderId="7" xfId="0" applyNumberFormat="1" applyFont="1" applyBorder="1" applyAlignment="1">
      <alignment horizontal="left" vertical="center" wrapText="1"/>
    </xf>
    <xf numFmtId="164" fontId="8" fillId="6" borderId="7" xfId="0" applyNumberFormat="1" applyFont="1" applyFill="1" applyBorder="1" applyAlignment="1">
      <alignment horizontal="left" vertical="center" wrapText="1"/>
    </xf>
    <xf numFmtId="0" fontId="8" fillId="0" borderId="7" xfId="1" applyNumberFormat="1" applyFont="1" applyFill="1" applyBorder="1" applyAlignment="1" applyProtection="1">
      <alignment horizontal="left" vertical="center" wrapText="1"/>
    </xf>
    <xf numFmtId="9" fontId="8" fillId="0" borderId="7" xfId="2" applyFont="1" applyFill="1" applyBorder="1" applyAlignment="1">
      <alignment horizontal="right" vertical="center" wrapText="1"/>
    </xf>
    <xf numFmtId="164" fontId="8" fillId="0" borderId="7" xfId="1" applyNumberFormat="1" applyFont="1" applyFill="1" applyBorder="1" applyAlignment="1" applyProtection="1">
      <alignment horizontal="left" vertical="center" wrapText="1"/>
    </xf>
    <xf numFmtId="0" fontId="10" fillId="0" borderId="7" xfId="1" applyNumberFormat="1" applyFont="1" applyFill="1" applyBorder="1" applyAlignment="1" applyProtection="1">
      <alignment horizontal="left"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164" fontId="8" fillId="0" borderId="24" xfId="0" applyNumberFormat="1" applyFont="1" applyBorder="1" applyAlignment="1">
      <alignment horizontal="center" vertical="center" wrapText="1"/>
    </xf>
    <xf numFmtId="164" fontId="10" fillId="0" borderId="25" xfId="1" applyNumberFormat="1" applyFont="1" applyFill="1" applyBorder="1" applyAlignment="1" applyProtection="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2" borderId="10"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0" borderId="12" xfId="0" applyFont="1" applyBorder="1" applyAlignment="1">
      <alignment horizontal="center" vertical="center" wrapText="1"/>
    </xf>
    <xf numFmtId="164" fontId="5" fillId="0" borderId="10" xfId="0" applyNumberFormat="1" applyFont="1" applyBorder="1" applyAlignment="1">
      <alignment horizontal="center" vertical="center" wrapText="1"/>
    </xf>
    <xf numFmtId="164" fontId="5" fillId="0" borderId="11" xfId="0" applyNumberFormat="1" applyFont="1" applyBorder="1" applyAlignment="1">
      <alignment horizontal="center" vertical="center" wrapText="1"/>
    </xf>
    <xf numFmtId="164" fontId="5" fillId="0" borderId="15"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4" fillId="5" borderId="10"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11" xfId="0" applyFont="1" applyFill="1" applyBorder="1" applyAlignment="1">
      <alignment horizontal="center" vertical="center" wrapText="1"/>
    </xf>
    <xf numFmtId="9" fontId="5" fillId="0" borderId="10" xfId="2" applyFont="1" applyBorder="1" applyAlignment="1">
      <alignment horizontal="center" vertical="center" wrapText="1"/>
    </xf>
    <xf numFmtId="9" fontId="5" fillId="0" borderId="11" xfId="2" applyFont="1" applyBorder="1" applyAlignment="1">
      <alignment horizontal="center" vertical="center" wrapText="1"/>
    </xf>
    <xf numFmtId="0" fontId="5" fillId="0" borderId="7" xfId="0" applyFont="1" applyBorder="1" applyAlignment="1">
      <alignment horizontal="center" vertical="center" wrapText="1"/>
    </xf>
    <xf numFmtId="164" fontId="5" fillId="0" borderId="7" xfId="0" applyNumberFormat="1" applyFont="1" applyBorder="1" applyAlignment="1">
      <alignment horizontal="center" vertical="center" wrapText="1"/>
    </xf>
    <xf numFmtId="164" fontId="4" fillId="2" borderId="16" xfId="0" applyNumberFormat="1" applyFont="1" applyFill="1" applyBorder="1" applyAlignment="1">
      <alignment horizontal="center" vertical="center" wrapText="1"/>
    </xf>
    <xf numFmtId="164" fontId="4" fillId="2" borderId="17" xfId="0" applyNumberFormat="1"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11" xfId="0" applyFont="1" applyFill="1" applyBorder="1" applyAlignment="1">
      <alignment horizontal="center" vertical="center" wrapText="1"/>
    </xf>
    <xf numFmtId="1" fontId="5" fillId="0" borderId="7" xfId="2" applyNumberFormat="1" applyFont="1" applyFill="1" applyBorder="1" applyAlignment="1">
      <alignment horizontal="center" vertical="center" wrapText="1"/>
    </xf>
    <xf numFmtId="0" fontId="4" fillId="0" borderId="7" xfId="1" applyNumberFormat="1" applyFont="1" applyFill="1" applyBorder="1" applyAlignment="1" applyProtection="1">
      <alignment horizontal="center" vertical="center" wrapText="1"/>
    </xf>
    <xf numFmtId="0" fontId="4" fillId="0" borderId="7" xfId="0" applyFont="1" applyBorder="1" applyAlignment="1">
      <alignment horizontal="center" vertical="center" wrapText="1"/>
    </xf>
    <xf numFmtId="0" fontId="3" fillId="0" borderId="7"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0" borderId="10"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1" xfId="0" applyFont="1" applyBorder="1" applyAlignment="1">
      <alignment horizontal="center" vertical="center" wrapText="1"/>
    </xf>
    <xf numFmtId="0" fontId="8" fillId="0" borderId="12" xfId="0" applyFont="1" applyBorder="1" applyAlignment="1">
      <alignment horizontal="center" vertical="center" wrapText="1"/>
    </xf>
    <xf numFmtId="164" fontId="8" fillId="0" borderId="10" xfId="0" applyNumberFormat="1" applyFont="1" applyBorder="1" applyAlignment="1">
      <alignment horizontal="center" vertical="center" wrapText="1"/>
    </xf>
    <xf numFmtId="164" fontId="8" fillId="0" borderId="11" xfId="0" applyNumberFormat="1" applyFont="1" applyBorder="1" applyAlignment="1">
      <alignment horizontal="center" vertical="center" wrapText="1"/>
    </xf>
    <xf numFmtId="164" fontId="8" fillId="0" borderId="15" xfId="0" applyNumberFormat="1" applyFont="1" applyBorder="1" applyAlignment="1">
      <alignment horizontal="center" vertical="center" wrapText="1"/>
    </xf>
    <xf numFmtId="0" fontId="8" fillId="0" borderId="10" xfId="0" applyFont="1" applyBorder="1" applyAlignment="1">
      <alignment horizontal="right" vertical="center" wrapText="1" indent="1"/>
    </xf>
    <xf numFmtId="0" fontId="8" fillId="0" borderId="11" xfId="0" applyFont="1" applyBorder="1" applyAlignment="1">
      <alignment horizontal="right" vertical="center" wrapText="1" indent="1"/>
    </xf>
    <xf numFmtId="164" fontId="8" fillId="0" borderId="15" xfId="0" applyNumberFormat="1" applyFont="1" applyBorder="1" applyAlignment="1">
      <alignment horizontal="left" vertical="center" wrapText="1"/>
    </xf>
    <xf numFmtId="164" fontId="8" fillId="0" borderId="11" xfId="0" applyNumberFormat="1" applyFont="1" applyBorder="1" applyAlignment="1">
      <alignment horizontal="left" vertical="center" wrapText="1"/>
    </xf>
    <xf numFmtId="0" fontId="8" fillId="0" borderId="4" xfId="0" applyFont="1" applyBorder="1" applyAlignment="1">
      <alignment horizontal="center" vertical="center" wrapText="1"/>
    </xf>
    <xf numFmtId="0" fontId="10" fillId="5" borderId="10"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11" xfId="0" applyFont="1" applyFill="1" applyBorder="1" applyAlignment="1">
      <alignment horizontal="center" vertical="center" wrapText="1"/>
    </xf>
    <xf numFmtId="9" fontId="8" fillId="0" borderId="10" xfId="2" applyFont="1" applyBorder="1" applyAlignment="1">
      <alignment horizontal="right" vertical="center" wrapText="1"/>
    </xf>
    <xf numFmtId="9" fontId="8" fillId="0" borderId="11" xfId="2" applyFont="1" applyBorder="1" applyAlignment="1">
      <alignment horizontal="right" vertical="center" wrapText="1"/>
    </xf>
    <xf numFmtId="0" fontId="8" fillId="0" borderId="7" xfId="0" applyFont="1" applyBorder="1" applyAlignment="1">
      <alignment horizontal="center" vertical="center" wrapText="1"/>
    </xf>
    <xf numFmtId="164" fontId="8" fillId="0" borderId="7" xfId="0" applyNumberFormat="1" applyFont="1" applyBorder="1" applyAlignment="1">
      <alignment horizontal="center" vertical="center" wrapText="1"/>
    </xf>
    <xf numFmtId="0" fontId="10" fillId="0" borderId="7" xfId="0" applyFont="1" applyBorder="1" applyAlignment="1">
      <alignment horizontal="center" vertical="center" wrapText="1"/>
    </xf>
    <xf numFmtId="0" fontId="9" fillId="0" borderId="7" xfId="0" applyFont="1" applyBorder="1" applyAlignment="1">
      <alignment horizontal="center" vertical="center" wrapText="1"/>
    </xf>
    <xf numFmtId="0" fontId="8" fillId="5" borderId="10"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11" xfId="0" applyFont="1" applyFill="1" applyBorder="1" applyAlignment="1">
      <alignment horizontal="center" vertical="center" wrapText="1"/>
    </xf>
    <xf numFmtId="164" fontId="8" fillId="2" borderId="16" xfId="0" applyNumberFormat="1" applyFont="1" applyFill="1" applyBorder="1" applyAlignment="1">
      <alignment horizontal="center" vertical="center" wrapText="1"/>
    </xf>
    <xf numFmtId="164" fontId="8" fillId="2" borderId="17" xfId="0" applyNumberFormat="1" applyFont="1" applyFill="1" applyBorder="1" applyAlignment="1">
      <alignment horizontal="center" vertical="center" wrapText="1"/>
    </xf>
    <xf numFmtId="1" fontId="8" fillId="0" borderId="7" xfId="2" applyNumberFormat="1" applyFont="1" applyFill="1" applyBorder="1" applyAlignment="1">
      <alignment horizontal="center" vertical="center" wrapText="1"/>
    </xf>
    <xf numFmtId="0" fontId="10" fillId="0" borderId="7" xfId="1" applyNumberFormat="1" applyFont="1" applyFill="1" applyBorder="1" applyAlignment="1" applyProtection="1">
      <alignment horizontal="center" vertical="center" wrapText="1"/>
    </xf>
    <xf numFmtId="0" fontId="8" fillId="0" borderId="10" xfId="0" applyFont="1" applyBorder="1" applyAlignment="1">
      <alignment horizontal="right" vertical="center" wrapText="1"/>
    </xf>
    <xf numFmtId="0" fontId="8" fillId="0" borderId="11" xfId="0" applyFont="1" applyBorder="1" applyAlignment="1">
      <alignment horizontal="right"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A898D-D9AC-40D9-BC53-5D4D04594C65}">
  <sheetPr>
    <pageSetUpPr fitToPage="1"/>
  </sheetPr>
  <dimension ref="B1:J129"/>
  <sheetViews>
    <sheetView view="pageBreakPreview" topLeftCell="B1" zoomScaleNormal="100" zoomScaleSheetLayoutView="100" workbookViewId="0">
      <selection activeCell="E87" sqref="E87:F87"/>
    </sheetView>
  </sheetViews>
  <sheetFormatPr defaultColWidth="35.453125" defaultRowHeight="12.5" x14ac:dyDescent="0.35"/>
  <cols>
    <col min="1" max="1" width="12.1796875" style="1" customWidth="1"/>
    <col min="2" max="2" width="40" style="1" customWidth="1"/>
    <col min="3" max="3" width="81.7265625" style="1" customWidth="1"/>
    <col min="4" max="4" width="15.81640625" style="1" customWidth="1"/>
    <col min="5" max="5" width="16.453125" style="1" customWidth="1"/>
    <col min="6" max="6" width="17.7265625" style="1" customWidth="1"/>
    <col min="7" max="7" width="18.7265625" style="1" customWidth="1"/>
    <col min="8" max="8" width="19" style="1" customWidth="1"/>
    <col min="9" max="16384" width="35.453125" style="1"/>
  </cols>
  <sheetData>
    <row r="1" spans="2:8" ht="24.65" customHeight="1" x14ac:dyDescent="0.35">
      <c r="B1" s="118" t="s">
        <v>147</v>
      </c>
      <c r="C1" s="118"/>
      <c r="D1" s="118"/>
      <c r="E1" s="118"/>
      <c r="F1" s="118"/>
      <c r="G1" s="118"/>
      <c r="H1" s="119"/>
    </row>
    <row r="2" spans="2:8" ht="13" x14ac:dyDescent="0.35">
      <c r="B2" s="2" t="s">
        <v>0</v>
      </c>
      <c r="C2" s="3" t="s">
        <v>1</v>
      </c>
      <c r="D2" s="3" t="s">
        <v>2</v>
      </c>
      <c r="E2" s="3" t="s">
        <v>3</v>
      </c>
      <c r="F2" s="4" t="s">
        <v>4</v>
      </c>
      <c r="G2" s="5" t="s">
        <v>5</v>
      </c>
      <c r="H2" s="6" t="s">
        <v>6</v>
      </c>
    </row>
    <row r="3" spans="2:8" ht="13" x14ac:dyDescent="0.35">
      <c r="B3" s="7"/>
      <c r="C3" s="7"/>
      <c r="D3" s="7"/>
      <c r="E3" s="7"/>
      <c r="F3" s="8"/>
      <c r="G3" s="9"/>
      <c r="H3" s="10"/>
    </row>
    <row r="4" spans="2:8" ht="15" customHeight="1" x14ac:dyDescent="0.35">
      <c r="B4" s="120" t="s">
        <v>7</v>
      </c>
      <c r="C4" s="121"/>
      <c r="D4" s="121"/>
      <c r="E4" s="121"/>
      <c r="F4" s="121"/>
      <c r="G4" s="121"/>
      <c r="H4" s="122"/>
    </row>
    <row r="5" spans="2:8" ht="15" customHeight="1" x14ac:dyDescent="0.35">
      <c r="B5" s="7"/>
      <c r="C5" s="7"/>
      <c r="D5" s="7"/>
      <c r="E5" s="7"/>
      <c r="F5" s="7"/>
      <c r="G5" s="11"/>
      <c r="H5" s="10"/>
    </row>
    <row r="6" spans="2:8" ht="13" x14ac:dyDescent="0.35">
      <c r="B6" s="7" t="s">
        <v>8</v>
      </c>
      <c r="C6" s="12" t="s">
        <v>9</v>
      </c>
      <c r="D6" s="13"/>
      <c r="E6" s="13">
        <v>1</v>
      </c>
      <c r="F6" s="13"/>
      <c r="G6" s="14"/>
      <c r="H6" s="15"/>
    </row>
    <row r="7" spans="2:8" ht="15" customHeight="1" x14ac:dyDescent="0.35">
      <c r="B7" s="13" t="s">
        <v>10</v>
      </c>
      <c r="C7" s="16" t="s">
        <v>11</v>
      </c>
      <c r="D7" s="13" t="s">
        <v>12</v>
      </c>
      <c r="E7" s="13">
        <v>1</v>
      </c>
      <c r="F7" s="13"/>
      <c r="G7" s="17">
        <v>0</v>
      </c>
      <c r="H7" s="15">
        <f>G7*E7</f>
        <v>0</v>
      </c>
    </row>
    <row r="8" spans="2:8" ht="15" customHeight="1" x14ac:dyDescent="0.35">
      <c r="B8" s="13" t="s">
        <v>13</v>
      </c>
      <c r="C8" s="16" t="s">
        <v>14</v>
      </c>
      <c r="D8" s="13" t="s">
        <v>12</v>
      </c>
      <c r="E8" s="13">
        <v>1</v>
      </c>
      <c r="F8" s="13"/>
      <c r="G8" s="17">
        <v>0</v>
      </c>
      <c r="H8" s="15">
        <f t="shared" ref="H8:H14" si="0">G8*E8</f>
        <v>0</v>
      </c>
    </row>
    <row r="9" spans="2:8" ht="15" customHeight="1" x14ac:dyDescent="0.35">
      <c r="B9" s="13" t="s">
        <v>15</v>
      </c>
      <c r="C9" s="16" t="s">
        <v>16</v>
      </c>
      <c r="D9" s="13" t="s">
        <v>12</v>
      </c>
      <c r="E9" s="13">
        <v>1</v>
      </c>
      <c r="F9" s="13"/>
      <c r="G9" s="17">
        <v>0</v>
      </c>
      <c r="H9" s="15">
        <f t="shared" si="0"/>
        <v>0</v>
      </c>
    </row>
    <row r="10" spans="2:8" ht="15" customHeight="1" x14ac:dyDescent="0.35">
      <c r="B10" s="13" t="s">
        <v>17</v>
      </c>
      <c r="C10" s="16" t="s">
        <v>18</v>
      </c>
      <c r="D10" s="13" t="s">
        <v>12</v>
      </c>
      <c r="E10" s="13">
        <v>1</v>
      </c>
      <c r="F10" s="13"/>
      <c r="G10" s="17">
        <v>0</v>
      </c>
      <c r="H10" s="15">
        <f t="shared" si="0"/>
        <v>0</v>
      </c>
    </row>
    <row r="11" spans="2:8" ht="15" customHeight="1" x14ac:dyDescent="0.35">
      <c r="B11" s="13" t="s">
        <v>19</v>
      </c>
      <c r="C11" s="16" t="s">
        <v>20</v>
      </c>
      <c r="D11" s="13" t="s">
        <v>12</v>
      </c>
      <c r="E11" s="13">
        <v>1</v>
      </c>
      <c r="F11" s="13"/>
      <c r="G11" s="17">
        <v>0</v>
      </c>
      <c r="H11" s="15">
        <f t="shared" si="0"/>
        <v>0</v>
      </c>
    </row>
    <row r="12" spans="2:8" ht="15" customHeight="1" x14ac:dyDescent="0.35">
      <c r="B12" s="13" t="s">
        <v>21</v>
      </c>
      <c r="C12" s="16" t="s">
        <v>22</v>
      </c>
      <c r="D12" s="13" t="s">
        <v>12</v>
      </c>
      <c r="E12" s="13">
        <v>1</v>
      </c>
      <c r="F12" s="13"/>
      <c r="G12" s="17">
        <v>0</v>
      </c>
      <c r="H12" s="15">
        <f t="shared" si="0"/>
        <v>0</v>
      </c>
    </row>
    <row r="13" spans="2:8" ht="12.75" customHeight="1" x14ac:dyDescent="0.35">
      <c r="B13" s="13" t="s">
        <v>23</v>
      </c>
      <c r="C13" s="16" t="s">
        <v>24</v>
      </c>
      <c r="D13" s="13" t="s">
        <v>12</v>
      </c>
      <c r="E13" s="13">
        <v>1</v>
      </c>
      <c r="F13" s="13"/>
      <c r="G13" s="17">
        <v>0</v>
      </c>
      <c r="H13" s="15">
        <f t="shared" si="0"/>
        <v>0</v>
      </c>
    </row>
    <row r="14" spans="2:8" ht="12.75" customHeight="1" x14ac:dyDescent="0.35">
      <c r="B14" s="13" t="s">
        <v>25</v>
      </c>
      <c r="C14" s="16" t="s">
        <v>26</v>
      </c>
      <c r="D14" s="13" t="s">
        <v>12</v>
      </c>
      <c r="E14" s="13">
        <v>1</v>
      </c>
      <c r="F14" s="13"/>
      <c r="G14" s="17">
        <v>0</v>
      </c>
      <c r="H14" s="15">
        <f t="shared" si="0"/>
        <v>0</v>
      </c>
    </row>
    <row r="15" spans="2:8" x14ac:dyDescent="0.35">
      <c r="B15" s="13"/>
      <c r="C15" s="13"/>
      <c r="D15" s="13"/>
      <c r="E15" s="13"/>
      <c r="F15" s="18"/>
      <c r="G15" s="19"/>
      <c r="H15" s="15"/>
    </row>
    <row r="16" spans="2:8" ht="30.75" customHeight="1" x14ac:dyDescent="0.35">
      <c r="B16" s="123" t="s">
        <v>152</v>
      </c>
      <c r="C16" s="124"/>
      <c r="D16" s="124"/>
      <c r="E16" s="124"/>
      <c r="F16" s="125"/>
      <c r="G16" s="26" t="s">
        <v>27</v>
      </c>
      <c r="H16" s="24">
        <f>SUM(H7:H14)</f>
        <v>0</v>
      </c>
    </row>
    <row r="17" spans="2:8" ht="15" customHeight="1" x14ac:dyDescent="0.35">
      <c r="B17" s="7"/>
      <c r="C17" s="7"/>
      <c r="D17" s="7"/>
      <c r="E17" s="7"/>
      <c r="F17" s="8"/>
      <c r="G17" s="25"/>
      <c r="H17" s="10"/>
    </row>
    <row r="18" spans="2:8" ht="15" customHeight="1" x14ac:dyDescent="0.35">
      <c r="B18" s="120" t="s">
        <v>28</v>
      </c>
      <c r="C18" s="121"/>
      <c r="D18" s="121"/>
      <c r="E18" s="121"/>
      <c r="F18" s="121"/>
      <c r="G18" s="121"/>
      <c r="H18" s="122"/>
    </row>
    <row r="19" spans="2:8" ht="15" customHeight="1" x14ac:dyDescent="0.35">
      <c r="B19" s="7"/>
      <c r="C19" s="7"/>
      <c r="D19" s="7"/>
      <c r="E19" s="7"/>
      <c r="F19" s="8"/>
      <c r="G19" s="25"/>
      <c r="H19" s="10"/>
    </row>
    <row r="20" spans="2:8" ht="12.75" customHeight="1" x14ac:dyDescent="0.35">
      <c r="B20" s="7" t="s">
        <v>29</v>
      </c>
      <c r="C20" s="12" t="s">
        <v>30</v>
      </c>
      <c r="D20" s="7"/>
      <c r="E20" s="7"/>
      <c r="F20" s="8"/>
      <c r="G20" s="25"/>
      <c r="H20" s="10"/>
    </row>
    <row r="21" spans="2:8" x14ac:dyDescent="0.35">
      <c r="B21" s="13" t="s">
        <v>31</v>
      </c>
      <c r="C21" s="16" t="s">
        <v>32</v>
      </c>
      <c r="D21" s="13" t="s">
        <v>33</v>
      </c>
      <c r="E21" s="13">
        <v>12</v>
      </c>
      <c r="F21" s="13"/>
      <c r="G21" s="17">
        <v>0</v>
      </c>
      <c r="H21" s="15">
        <f>G21*E21</f>
        <v>0</v>
      </c>
    </row>
    <row r="22" spans="2:8" ht="15" customHeight="1" x14ac:dyDescent="0.35">
      <c r="B22" s="13" t="s">
        <v>34</v>
      </c>
      <c r="C22" s="16" t="s">
        <v>35</v>
      </c>
      <c r="D22" s="13" t="s">
        <v>33</v>
      </c>
      <c r="E22" s="13">
        <v>12</v>
      </c>
      <c r="F22" s="13"/>
      <c r="G22" s="14">
        <v>0</v>
      </c>
      <c r="H22" s="15">
        <f>G22*E22</f>
        <v>0</v>
      </c>
    </row>
    <row r="23" spans="2:8" ht="15" customHeight="1" x14ac:dyDescent="0.35">
      <c r="B23" s="13"/>
      <c r="C23" s="13"/>
      <c r="D23" s="13"/>
      <c r="E23" s="13"/>
      <c r="F23" s="18"/>
      <c r="G23" s="25"/>
      <c r="H23" s="15"/>
    </row>
    <row r="24" spans="2:8" ht="24.75" customHeight="1" x14ac:dyDescent="0.35">
      <c r="B24" s="123" t="s">
        <v>151</v>
      </c>
      <c r="C24" s="124"/>
      <c r="D24" s="124"/>
      <c r="E24" s="124"/>
      <c r="F24" s="125"/>
      <c r="G24" s="26" t="s">
        <v>27</v>
      </c>
      <c r="H24" s="24">
        <f>SUM(H21:H22)</f>
        <v>0</v>
      </c>
    </row>
    <row r="25" spans="2:8" ht="15" customHeight="1" x14ac:dyDescent="0.35">
      <c r="B25" s="7"/>
      <c r="C25" s="7"/>
      <c r="D25" s="7"/>
      <c r="E25" s="7"/>
      <c r="F25" s="8"/>
      <c r="G25" s="25"/>
      <c r="H25" s="10"/>
    </row>
    <row r="26" spans="2:8" ht="15" customHeight="1" x14ac:dyDescent="0.35">
      <c r="B26" s="120" t="s">
        <v>36</v>
      </c>
      <c r="C26" s="121"/>
      <c r="D26" s="121"/>
      <c r="E26" s="121"/>
      <c r="F26" s="121"/>
      <c r="G26" s="121"/>
      <c r="H26" s="122"/>
    </row>
    <row r="27" spans="2:8" ht="13" x14ac:dyDescent="0.35">
      <c r="B27" s="7"/>
      <c r="C27" s="7"/>
      <c r="D27" s="7"/>
      <c r="E27" s="7"/>
      <c r="F27" s="8"/>
      <c r="G27" s="25"/>
      <c r="H27" s="10"/>
    </row>
    <row r="28" spans="2:8" ht="25.5" customHeight="1" x14ac:dyDescent="0.35">
      <c r="B28" s="7" t="s">
        <v>37</v>
      </c>
      <c r="C28" s="12" t="s">
        <v>38</v>
      </c>
      <c r="D28" s="13"/>
      <c r="E28" s="13"/>
      <c r="F28" s="18"/>
      <c r="G28" s="19"/>
      <c r="H28" s="15"/>
    </row>
    <row r="29" spans="2:8" ht="38.25" customHeight="1" x14ac:dyDescent="0.35">
      <c r="B29" s="13" t="s">
        <v>39</v>
      </c>
      <c r="C29" s="16" t="s">
        <v>40</v>
      </c>
      <c r="D29" s="13" t="s">
        <v>41</v>
      </c>
      <c r="E29" s="13">
        <v>12</v>
      </c>
      <c r="F29" s="13"/>
      <c r="G29" s="17">
        <v>0</v>
      </c>
      <c r="H29" s="15">
        <f>G29*E29</f>
        <v>0</v>
      </c>
    </row>
    <row r="30" spans="2:8" ht="76.5" customHeight="1" x14ac:dyDescent="0.35">
      <c r="B30" s="13" t="s">
        <v>42</v>
      </c>
      <c r="C30" s="16" t="s">
        <v>43</v>
      </c>
      <c r="D30" s="13" t="s">
        <v>41</v>
      </c>
      <c r="E30" s="13">
        <v>12</v>
      </c>
      <c r="F30" s="13"/>
      <c r="G30" s="17">
        <v>0</v>
      </c>
      <c r="H30" s="15">
        <f>G30*E30</f>
        <v>0</v>
      </c>
    </row>
    <row r="31" spans="2:8" x14ac:dyDescent="0.35">
      <c r="B31" s="13"/>
      <c r="C31" s="16"/>
      <c r="D31" s="13"/>
      <c r="E31" s="13"/>
      <c r="F31" s="18"/>
      <c r="G31" s="19"/>
      <c r="H31" s="15"/>
    </row>
    <row r="32" spans="2:8" ht="26" customHeight="1" x14ac:dyDescent="0.35">
      <c r="B32" s="123" t="s">
        <v>150</v>
      </c>
      <c r="C32" s="124"/>
      <c r="D32" s="124"/>
      <c r="E32" s="124"/>
      <c r="F32" s="125"/>
      <c r="G32" s="26" t="s">
        <v>27</v>
      </c>
      <c r="H32" s="24">
        <f>SUM(H29:H30)</f>
        <v>0</v>
      </c>
    </row>
    <row r="33" spans="2:8" ht="26" x14ac:dyDescent="0.35">
      <c r="B33" s="20" t="s">
        <v>0</v>
      </c>
      <c r="C33" s="20" t="s">
        <v>1</v>
      </c>
      <c r="D33" s="20" t="s">
        <v>2</v>
      </c>
      <c r="E33" s="20" t="s">
        <v>3</v>
      </c>
      <c r="F33" s="4" t="s">
        <v>3</v>
      </c>
      <c r="G33" s="26" t="s">
        <v>44</v>
      </c>
      <c r="H33" s="24" t="s">
        <v>6</v>
      </c>
    </row>
    <row r="34" spans="2:8" ht="15" customHeight="1" x14ac:dyDescent="0.35">
      <c r="B34" s="7"/>
      <c r="C34" s="7"/>
      <c r="D34" s="7"/>
      <c r="E34" s="7"/>
      <c r="F34" s="8"/>
      <c r="G34" s="27"/>
      <c r="H34" s="10"/>
    </row>
    <row r="35" spans="2:8" ht="15" customHeight="1" x14ac:dyDescent="0.35">
      <c r="B35" s="120" t="s">
        <v>45</v>
      </c>
      <c r="C35" s="121"/>
      <c r="D35" s="121"/>
      <c r="E35" s="121"/>
      <c r="F35" s="121"/>
      <c r="G35" s="121"/>
      <c r="H35" s="122"/>
    </row>
    <row r="36" spans="2:8" ht="13" x14ac:dyDescent="0.35">
      <c r="B36" s="7"/>
      <c r="C36" s="7"/>
      <c r="D36" s="7"/>
      <c r="E36" s="7"/>
      <c r="F36" s="8"/>
      <c r="G36" s="25"/>
      <c r="H36" s="10"/>
    </row>
    <row r="37" spans="2:8" ht="42.75" customHeight="1" x14ac:dyDescent="0.35">
      <c r="B37" s="7" t="s">
        <v>46</v>
      </c>
      <c r="C37" s="28" t="s">
        <v>47</v>
      </c>
      <c r="D37" s="7"/>
      <c r="E37" s="7"/>
      <c r="F37" s="8"/>
      <c r="G37" s="25"/>
      <c r="H37" s="10"/>
    </row>
    <row r="38" spans="2:8" ht="13.15" customHeight="1" x14ac:dyDescent="0.35">
      <c r="B38" s="7"/>
      <c r="C38" s="29"/>
      <c r="D38" s="7"/>
      <c r="E38" s="7"/>
      <c r="F38" s="8"/>
      <c r="G38" s="25"/>
      <c r="H38" s="10"/>
    </row>
    <row r="39" spans="2:8" ht="12.75" customHeight="1" x14ac:dyDescent="0.35">
      <c r="B39" s="13" t="s">
        <v>48</v>
      </c>
      <c r="C39" s="16" t="s">
        <v>49</v>
      </c>
      <c r="D39" s="13" t="s">
        <v>3</v>
      </c>
      <c r="E39" s="116">
        <v>1</v>
      </c>
      <c r="F39" s="117"/>
      <c r="G39" s="19">
        <v>0</v>
      </c>
      <c r="H39" s="60"/>
    </row>
    <row r="40" spans="2:8" ht="12.75" customHeight="1" x14ac:dyDescent="0.35">
      <c r="B40" s="13" t="s">
        <v>50</v>
      </c>
      <c r="C40" s="16" t="s">
        <v>51</v>
      </c>
      <c r="D40" s="13" t="s">
        <v>3</v>
      </c>
      <c r="E40" s="116">
        <v>1</v>
      </c>
      <c r="F40" s="117"/>
      <c r="G40" s="19">
        <v>0</v>
      </c>
      <c r="H40" s="60"/>
    </row>
    <row r="41" spans="2:8" ht="12.75" customHeight="1" x14ac:dyDescent="0.35">
      <c r="B41" s="13" t="s">
        <v>52</v>
      </c>
      <c r="C41" s="16" t="s">
        <v>53</v>
      </c>
      <c r="D41" s="13" t="s">
        <v>3</v>
      </c>
      <c r="E41" s="116">
        <v>1</v>
      </c>
      <c r="F41" s="117"/>
      <c r="G41" s="19">
        <v>0</v>
      </c>
      <c r="H41" s="60"/>
    </row>
    <row r="42" spans="2:8" ht="12.75" customHeight="1" x14ac:dyDescent="0.35">
      <c r="B42" s="13" t="s">
        <v>54</v>
      </c>
      <c r="C42" s="16" t="s">
        <v>55</v>
      </c>
      <c r="D42" s="13" t="s">
        <v>3</v>
      </c>
      <c r="E42" s="116">
        <v>1</v>
      </c>
      <c r="F42" s="117"/>
      <c r="G42" s="19">
        <v>0</v>
      </c>
      <c r="H42" s="60"/>
    </row>
    <row r="43" spans="2:8" ht="12.75" customHeight="1" x14ac:dyDescent="0.35">
      <c r="B43" s="13" t="s">
        <v>56</v>
      </c>
      <c r="C43" s="16" t="s">
        <v>57</v>
      </c>
      <c r="D43" s="13" t="s">
        <v>3</v>
      </c>
      <c r="E43" s="116">
        <v>1</v>
      </c>
      <c r="F43" s="117"/>
      <c r="G43" s="19">
        <v>0</v>
      </c>
      <c r="H43" s="60"/>
    </row>
    <row r="44" spans="2:8" ht="12.75" customHeight="1" x14ac:dyDescent="0.35">
      <c r="B44" s="13" t="s">
        <v>58</v>
      </c>
      <c r="C44" s="16" t="s">
        <v>59</v>
      </c>
      <c r="D44" s="13" t="s">
        <v>3</v>
      </c>
      <c r="E44" s="116">
        <v>1</v>
      </c>
      <c r="F44" s="117"/>
      <c r="G44" s="19">
        <v>0</v>
      </c>
      <c r="H44" s="60"/>
    </row>
    <row r="45" spans="2:8" ht="12.75" customHeight="1" x14ac:dyDescent="0.35">
      <c r="B45" s="13" t="s">
        <v>60</v>
      </c>
      <c r="C45" s="16" t="s">
        <v>61</v>
      </c>
      <c r="D45" s="13" t="s">
        <v>3</v>
      </c>
      <c r="E45" s="116">
        <v>1</v>
      </c>
      <c r="F45" s="117"/>
      <c r="G45" s="19">
        <v>0</v>
      </c>
      <c r="H45" s="60"/>
    </row>
    <row r="46" spans="2:8" ht="12.75" customHeight="1" x14ac:dyDescent="0.35">
      <c r="B46" s="13" t="s">
        <v>62</v>
      </c>
      <c r="C46" s="16" t="s">
        <v>63</v>
      </c>
      <c r="D46" s="13" t="s">
        <v>64</v>
      </c>
      <c r="E46" s="116">
        <v>1</v>
      </c>
      <c r="F46" s="117"/>
      <c r="G46" s="19">
        <v>0</v>
      </c>
      <c r="H46" s="60"/>
    </row>
    <row r="47" spans="2:8" ht="12.75" customHeight="1" x14ac:dyDescent="0.35">
      <c r="B47" s="13" t="s">
        <v>65</v>
      </c>
      <c r="C47" s="16" t="s">
        <v>66</v>
      </c>
      <c r="D47" s="13" t="s">
        <v>3</v>
      </c>
      <c r="E47" s="116">
        <v>1</v>
      </c>
      <c r="F47" s="117"/>
      <c r="G47" s="19">
        <v>0</v>
      </c>
      <c r="H47" s="60"/>
    </row>
    <row r="48" spans="2:8" ht="12.75" customHeight="1" x14ac:dyDescent="0.35">
      <c r="B48" s="13" t="s">
        <v>67</v>
      </c>
      <c r="C48" s="16" t="s">
        <v>68</v>
      </c>
      <c r="D48" s="13" t="s">
        <v>3</v>
      </c>
      <c r="E48" s="116">
        <v>1</v>
      </c>
      <c r="F48" s="117"/>
      <c r="G48" s="19">
        <v>0</v>
      </c>
      <c r="H48" s="60"/>
    </row>
    <row r="49" spans="2:8" ht="12.75" customHeight="1" x14ac:dyDescent="0.35">
      <c r="B49" s="13" t="s">
        <v>69</v>
      </c>
      <c r="C49" s="16" t="s">
        <v>70</v>
      </c>
      <c r="D49" s="13" t="s">
        <v>3</v>
      </c>
      <c r="E49" s="116">
        <v>1</v>
      </c>
      <c r="F49" s="117"/>
      <c r="G49" s="19">
        <v>0</v>
      </c>
      <c r="H49" s="60"/>
    </row>
    <row r="50" spans="2:8" ht="12.75" customHeight="1" x14ac:dyDescent="0.35">
      <c r="B50" s="13" t="s">
        <v>71</v>
      </c>
      <c r="C50" s="16" t="s">
        <v>72</v>
      </c>
      <c r="D50" s="13" t="s">
        <v>3</v>
      </c>
      <c r="E50" s="116">
        <v>1</v>
      </c>
      <c r="F50" s="117"/>
      <c r="G50" s="19">
        <v>0</v>
      </c>
      <c r="H50" s="60"/>
    </row>
    <row r="51" spans="2:8" ht="12.75" customHeight="1" x14ac:dyDescent="0.35">
      <c r="B51" s="13" t="s">
        <v>73</v>
      </c>
      <c r="C51" s="16" t="s">
        <v>74</v>
      </c>
      <c r="D51" s="13" t="s">
        <v>3</v>
      </c>
      <c r="E51" s="116">
        <v>1</v>
      </c>
      <c r="F51" s="117"/>
      <c r="G51" s="19">
        <v>0</v>
      </c>
      <c r="H51" s="60"/>
    </row>
    <row r="52" spans="2:8" ht="12.75" customHeight="1" x14ac:dyDescent="0.35">
      <c r="B52" s="13" t="s">
        <v>75</v>
      </c>
      <c r="C52" s="16" t="s">
        <v>76</v>
      </c>
      <c r="D52" s="13" t="s">
        <v>3</v>
      </c>
      <c r="E52" s="116">
        <v>1</v>
      </c>
      <c r="F52" s="117"/>
      <c r="G52" s="19">
        <v>0</v>
      </c>
      <c r="H52" s="60"/>
    </row>
    <row r="53" spans="2:8" ht="12.75" customHeight="1" x14ac:dyDescent="0.35">
      <c r="B53" s="13" t="s">
        <v>77</v>
      </c>
      <c r="C53" s="16" t="s">
        <v>78</v>
      </c>
      <c r="D53" s="13" t="s">
        <v>3</v>
      </c>
      <c r="E53" s="116">
        <v>1</v>
      </c>
      <c r="F53" s="117"/>
      <c r="G53" s="19">
        <v>0</v>
      </c>
      <c r="H53" s="60"/>
    </row>
    <row r="54" spans="2:8" ht="12.75" customHeight="1" x14ac:dyDescent="0.35">
      <c r="B54" s="13"/>
      <c r="C54" t="s">
        <v>79</v>
      </c>
      <c r="D54" s="13" t="s">
        <v>3</v>
      </c>
      <c r="E54" s="116">
        <v>1</v>
      </c>
      <c r="F54" s="117"/>
      <c r="G54" s="19">
        <v>0</v>
      </c>
      <c r="H54" s="60"/>
    </row>
    <row r="55" spans="2:8" x14ac:dyDescent="0.35">
      <c r="B55" s="13" t="s">
        <v>80</v>
      </c>
      <c r="C55" s="16" t="s">
        <v>81</v>
      </c>
      <c r="D55" s="13" t="s">
        <v>3</v>
      </c>
      <c r="E55" s="116">
        <v>1</v>
      </c>
      <c r="F55" s="117"/>
      <c r="G55" s="19">
        <v>0</v>
      </c>
      <c r="H55" s="60"/>
    </row>
    <row r="56" spans="2:8" ht="12.75" customHeight="1" x14ac:dyDescent="0.35">
      <c r="B56" s="13" t="s">
        <v>82</v>
      </c>
      <c r="C56" s="16" t="s">
        <v>83</v>
      </c>
      <c r="D56" s="13" t="s">
        <v>3</v>
      </c>
      <c r="E56" s="116">
        <v>1</v>
      </c>
      <c r="F56" s="117"/>
      <c r="G56" s="19">
        <v>0</v>
      </c>
      <c r="H56" s="60"/>
    </row>
    <row r="57" spans="2:8" ht="12.75" customHeight="1" x14ac:dyDescent="0.35">
      <c r="B57" s="13" t="s">
        <v>84</v>
      </c>
      <c r="C57" s="16" t="s">
        <v>85</v>
      </c>
      <c r="D57" s="13" t="s">
        <v>3</v>
      </c>
      <c r="E57" s="116">
        <v>1</v>
      </c>
      <c r="F57" s="117"/>
      <c r="G57" s="19">
        <v>0</v>
      </c>
      <c r="H57" s="60"/>
    </row>
    <row r="58" spans="2:8" ht="12.75" customHeight="1" x14ac:dyDescent="0.35">
      <c r="B58" s="13" t="s">
        <v>86</v>
      </c>
      <c r="C58" s="16" t="s">
        <v>87</v>
      </c>
      <c r="D58" s="13" t="s">
        <v>3</v>
      </c>
      <c r="E58" s="116">
        <v>1</v>
      </c>
      <c r="F58" s="117"/>
      <c r="G58" s="19">
        <v>0</v>
      </c>
      <c r="H58" s="60"/>
    </row>
    <row r="59" spans="2:8" ht="12.75" customHeight="1" x14ac:dyDescent="0.35">
      <c r="B59" s="13" t="s">
        <v>88</v>
      </c>
      <c r="C59" s="16" t="s">
        <v>89</v>
      </c>
      <c r="D59" s="13" t="s">
        <v>3</v>
      </c>
      <c r="E59" s="116">
        <v>1</v>
      </c>
      <c r="F59" s="117"/>
      <c r="G59" s="19">
        <v>0</v>
      </c>
      <c r="H59" s="60"/>
    </row>
    <row r="60" spans="2:8" ht="12.75" customHeight="1" x14ac:dyDescent="0.35">
      <c r="B60" s="13" t="s">
        <v>90</v>
      </c>
      <c r="C60" s="16" t="s">
        <v>91</v>
      </c>
      <c r="D60" s="13" t="s">
        <v>3</v>
      </c>
      <c r="E60" s="116">
        <v>1</v>
      </c>
      <c r="F60" s="117"/>
      <c r="G60" s="19">
        <v>0</v>
      </c>
      <c r="H60" s="60"/>
    </row>
    <row r="61" spans="2:8" ht="13" x14ac:dyDescent="0.35">
      <c r="B61" s="13"/>
      <c r="C61" s="16"/>
      <c r="D61" s="13"/>
      <c r="E61" s="13"/>
      <c r="F61" s="18"/>
      <c r="G61" s="25"/>
      <c r="H61" s="15"/>
    </row>
    <row r="62" spans="2:8" ht="13" x14ac:dyDescent="0.35">
      <c r="B62" s="13"/>
      <c r="C62" s="16"/>
      <c r="D62" s="13"/>
      <c r="E62" s="13"/>
      <c r="F62" s="18"/>
      <c r="G62" s="25"/>
      <c r="H62" s="15"/>
    </row>
    <row r="63" spans="2:8" ht="13" x14ac:dyDescent="0.35">
      <c r="B63" s="7"/>
      <c r="C63" s="12"/>
      <c r="D63" s="7"/>
      <c r="E63" s="7"/>
      <c r="F63" s="8"/>
      <c r="G63" s="25"/>
      <c r="H63" s="10"/>
    </row>
    <row r="64" spans="2:8" ht="15" customHeight="1" x14ac:dyDescent="0.35">
      <c r="B64" s="13"/>
      <c r="C64" s="13"/>
      <c r="D64" s="13"/>
      <c r="E64" s="13"/>
      <c r="F64" s="18"/>
      <c r="G64" s="19"/>
      <c r="H64" s="15"/>
    </row>
    <row r="65" spans="2:8" ht="27.75" customHeight="1" x14ac:dyDescent="0.35">
      <c r="B65" s="20"/>
      <c r="C65" s="21"/>
      <c r="D65" s="21"/>
      <c r="E65" s="21"/>
      <c r="F65" s="22"/>
      <c r="G65" s="23"/>
      <c r="H65" s="24"/>
    </row>
    <row r="66" spans="2:8" ht="33" customHeight="1" x14ac:dyDescent="0.35">
      <c r="B66" s="31" t="s">
        <v>92</v>
      </c>
      <c r="C66" s="31"/>
      <c r="D66" s="31"/>
      <c r="E66" s="31"/>
      <c r="F66" s="32"/>
      <c r="G66" s="33"/>
      <c r="H66" s="34"/>
    </row>
    <row r="67" spans="2:8" ht="30.75" customHeight="1" x14ac:dyDescent="0.35">
      <c r="B67" s="20" t="s">
        <v>0</v>
      </c>
      <c r="C67" s="20" t="s">
        <v>1</v>
      </c>
      <c r="D67" s="20" t="s">
        <v>2</v>
      </c>
      <c r="E67" s="20" t="s">
        <v>3</v>
      </c>
      <c r="F67" s="4" t="s">
        <v>3</v>
      </c>
      <c r="G67" s="26" t="s">
        <v>44</v>
      </c>
      <c r="H67" s="24" t="s">
        <v>6</v>
      </c>
    </row>
    <row r="68" spans="2:8" ht="15" customHeight="1" x14ac:dyDescent="0.35">
      <c r="B68" s="7"/>
      <c r="C68" s="7"/>
      <c r="D68" s="7"/>
      <c r="E68" s="7"/>
      <c r="F68" s="8"/>
      <c r="G68" s="25"/>
      <c r="H68" s="10"/>
    </row>
    <row r="69" spans="2:8" ht="76.5" customHeight="1" x14ac:dyDescent="0.35">
      <c r="B69" s="120" t="s">
        <v>144</v>
      </c>
      <c r="C69" s="121"/>
      <c r="D69" s="121"/>
      <c r="E69" s="121"/>
      <c r="F69" s="121"/>
      <c r="G69" s="121"/>
      <c r="H69" s="122"/>
    </row>
    <row r="70" spans="2:8" ht="28.15" customHeight="1" x14ac:dyDescent="0.35">
      <c r="B70" s="13"/>
      <c r="C70" s="7"/>
      <c r="D70" s="13"/>
      <c r="E70" s="13"/>
      <c r="F70" s="18"/>
      <c r="G70" s="19"/>
      <c r="H70" s="15"/>
    </row>
    <row r="71" spans="2:8" ht="15" customHeight="1" x14ac:dyDescent="0.35">
      <c r="B71" s="13"/>
      <c r="C71" s="7"/>
      <c r="D71" s="7"/>
      <c r="E71" s="7"/>
      <c r="F71" s="8"/>
      <c r="G71" s="19"/>
      <c r="H71" s="15"/>
    </row>
    <row r="72" spans="2:8" ht="15" customHeight="1" x14ac:dyDescent="0.35">
      <c r="B72" s="7" t="s">
        <v>93</v>
      </c>
      <c r="C72" s="12" t="s">
        <v>94</v>
      </c>
      <c r="D72" s="13"/>
      <c r="E72" s="35"/>
      <c r="F72" s="36"/>
      <c r="G72" s="19"/>
      <c r="H72" s="15"/>
    </row>
    <row r="73" spans="2:8" ht="15" customHeight="1" x14ac:dyDescent="0.35">
      <c r="B73" s="13" t="s">
        <v>95</v>
      </c>
      <c r="C73" s="16" t="s">
        <v>96</v>
      </c>
      <c r="D73" s="13" t="s">
        <v>97</v>
      </c>
      <c r="E73" s="13">
        <v>480</v>
      </c>
      <c r="F73" s="13"/>
      <c r="G73" s="14">
        <v>0</v>
      </c>
      <c r="H73" s="15">
        <f>G73*E73</f>
        <v>0</v>
      </c>
    </row>
    <row r="74" spans="2:8" ht="15" customHeight="1" x14ac:dyDescent="0.35">
      <c r="B74" s="13" t="s">
        <v>98</v>
      </c>
      <c r="C74" s="37" t="s">
        <v>99</v>
      </c>
      <c r="D74" s="13" t="s">
        <v>97</v>
      </c>
      <c r="E74" s="13">
        <v>480</v>
      </c>
      <c r="F74" s="13"/>
      <c r="G74" s="14">
        <v>0</v>
      </c>
      <c r="H74" s="15">
        <f t="shared" ref="H74:H75" si="1">G74*E74</f>
        <v>0</v>
      </c>
    </row>
    <row r="75" spans="2:8" ht="15" customHeight="1" x14ac:dyDescent="0.35">
      <c r="B75" s="13" t="s">
        <v>100</v>
      </c>
      <c r="C75" s="16" t="s">
        <v>101</v>
      </c>
      <c r="D75" s="13" t="s">
        <v>97</v>
      </c>
      <c r="E75" s="13">
        <v>200</v>
      </c>
      <c r="F75" s="13"/>
      <c r="G75" s="14">
        <v>0</v>
      </c>
      <c r="H75" s="15">
        <f t="shared" si="1"/>
        <v>0</v>
      </c>
    </row>
    <row r="76" spans="2:8" ht="15" customHeight="1" x14ac:dyDescent="0.35">
      <c r="B76" s="7"/>
      <c r="C76" s="7"/>
      <c r="D76" s="13"/>
      <c r="E76" s="13"/>
      <c r="F76" s="18"/>
      <c r="G76" s="14">
        <v>0</v>
      </c>
      <c r="H76" s="15"/>
    </row>
    <row r="77" spans="2:8" ht="15" customHeight="1" x14ac:dyDescent="0.35">
      <c r="B77" s="7" t="s">
        <v>102</v>
      </c>
      <c r="C77" s="12" t="s">
        <v>103</v>
      </c>
      <c r="D77" s="13"/>
      <c r="E77" s="13"/>
      <c r="F77" s="18"/>
      <c r="G77" s="14">
        <v>0</v>
      </c>
      <c r="H77" s="15"/>
    </row>
    <row r="78" spans="2:8" ht="15" customHeight="1" x14ac:dyDescent="0.35">
      <c r="B78" s="13" t="s">
        <v>104</v>
      </c>
      <c r="C78" s="16" t="s">
        <v>105</v>
      </c>
      <c r="D78" s="13" t="s">
        <v>106</v>
      </c>
      <c r="E78" s="13">
        <v>4000</v>
      </c>
      <c r="F78" s="13"/>
      <c r="G78" s="14">
        <v>0</v>
      </c>
      <c r="H78" s="15">
        <f t="shared" ref="H78:H80" si="2">G78*E78</f>
        <v>0</v>
      </c>
    </row>
    <row r="79" spans="2:8" ht="15" customHeight="1" x14ac:dyDescent="0.35">
      <c r="B79" s="13" t="s">
        <v>107</v>
      </c>
      <c r="C79" s="16" t="s">
        <v>108</v>
      </c>
      <c r="D79" s="13" t="s">
        <v>109</v>
      </c>
      <c r="E79" s="13">
        <v>100</v>
      </c>
      <c r="F79" s="13"/>
      <c r="G79" s="14">
        <v>0</v>
      </c>
      <c r="H79" s="15">
        <f t="shared" si="2"/>
        <v>0</v>
      </c>
    </row>
    <row r="80" spans="2:8" ht="15" customHeight="1" x14ac:dyDescent="0.35">
      <c r="B80" s="13" t="s">
        <v>110</v>
      </c>
      <c r="C80" s="16" t="s">
        <v>111</v>
      </c>
      <c r="D80" s="13" t="s">
        <v>109</v>
      </c>
      <c r="E80" s="13">
        <v>100</v>
      </c>
      <c r="F80" s="13"/>
      <c r="G80" s="14">
        <v>0</v>
      </c>
      <c r="H80" s="15">
        <f t="shared" si="2"/>
        <v>0</v>
      </c>
    </row>
    <row r="81" spans="2:9" ht="15" customHeight="1" x14ac:dyDescent="0.35">
      <c r="B81" s="13"/>
      <c r="C81" s="16"/>
      <c r="D81" s="13"/>
      <c r="E81" s="13"/>
      <c r="F81" s="18"/>
      <c r="G81" s="19"/>
      <c r="H81" s="15"/>
    </row>
    <row r="82" spans="2:9" ht="30" customHeight="1" x14ac:dyDescent="0.35">
      <c r="B82" s="7" t="s">
        <v>112</v>
      </c>
      <c r="C82" s="120" t="s">
        <v>145</v>
      </c>
      <c r="D82" s="121"/>
      <c r="E82" s="121"/>
      <c r="F82" s="121"/>
      <c r="G82" s="121"/>
      <c r="H82" s="122"/>
    </row>
    <row r="83" spans="2:9" ht="30" customHeight="1" x14ac:dyDescent="0.35">
      <c r="B83" s="13" t="s">
        <v>113</v>
      </c>
      <c r="C83" s="16" t="s">
        <v>114</v>
      </c>
      <c r="D83" s="13" t="s">
        <v>115</v>
      </c>
      <c r="E83" s="116">
        <v>1</v>
      </c>
      <c r="F83" s="126"/>
      <c r="G83" s="127">
        <v>600000</v>
      </c>
      <c r="H83" s="128"/>
      <c r="I83" s="38"/>
    </row>
    <row r="84" spans="2:9" ht="18" customHeight="1" x14ac:dyDescent="0.35">
      <c r="B84" s="13" t="s">
        <v>116</v>
      </c>
      <c r="C84" s="16" t="s">
        <v>139</v>
      </c>
      <c r="D84" s="39" t="s">
        <v>117</v>
      </c>
      <c r="E84" s="134">
        <v>0</v>
      </c>
      <c r="F84" s="135"/>
      <c r="G84" s="129">
        <f>G83*E84</f>
        <v>0</v>
      </c>
      <c r="H84" s="128"/>
    </row>
    <row r="85" spans="2:9" ht="18" customHeight="1" x14ac:dyDescent="0.35">
      <c r="B85" s="13"/>
      <c r="C85" s="16"/>
      <c r="D85" s="40"/>
      <c r="E85" s="116"/>
      <c r="F85" s="130"/>
      <c r="G85" s="116"/>
      <c r="H85" s="130"/>
    </row>
    <row r="86" spans="2:9" ht="18" customHeight="1" x14ac:dyDescent="0.35">
      <c r="B86" s="13"/>
      <c r="C86" s="16"/>
      <c r="D86" s="40"/>
      <c r="E86" s="116"/>
      <c r="F86" s="130"/>
      <c r="G86" s="116"/>
      <c r="H86" s="130"/>
    </row>
    <row r="87" spans="2:9" ht="18" customHeight="1" x14ac:dyDescent="0.35">
      <c r="B87" s="13"/>
      <c r="C87" s="16"/>
      <c r="D87" s="40"/>
      <c r="E87" s="116"/>
      <c r="F87" s="130"/>
      <c r="G87" s="116"/>
      <c r="H87" s="130"/>
    </row>
    <row r="88" spans="2:9" ht="18" customHeight="1" x14ac:dyDescent="0.35">
      <c r="B88" s="13"/>
      <c r="C88" s="16"/>
      <c r="D88" s="40"/>
      <c r="E88" s="116"/>
      <c r="F88" s="126"/>
      <c r="G88" s="127"/>
      <c r="H88" s="128"/>
    </row>
    <row r="89" spans="2:9" ht="18" customHeight="1" x14ac:dyDescent="0.35">
      <c r="B89" s="131"/>
      <c r="C89" s="132"/>
      <c r="D89" s="132"/>
      <c r="E89" s="132"/>
      <c r="F89" s="132"/>
      <c r="G89" s="132"/>
      <c r="H89" s="133"/>
    </row>
    <row r="90" spans="2:9" ht="27" customHeight="1" x14ac:dyDescent="0.35">
      <c r="B90" s="13" t="s">
        <v>118</v>
      </c>
      <c r="C90" s="16" t="s">
        <v>119</v>
      </c>
      <c r="D90" s="13" t="s">
        <v>115</v>
      </c>
      <c r="E90" s="116">
        <v>1</v>
      </c>
      <c r="F90" s="117"/>
      <c r="G90" s="129">
        <v>50000</v>
      </c>
      <c r="H90" s="128"/>
      <c r="I90" s="38"/>
    </row>
    <row r="91" spans="2:9" ht="18.649999999999999" customHeight="1" x14ac:dyDescent="0.35">
      <c r="B91" s="13" t="s">
        <v>120</v>
      </c>
      <c r="C91" s="16" t="s">
        <v>140</v>
      </c>
      <c r="D91" s="13" t="s">
        <v>117</v>
      </c>
      <c r="E91" s="134">
        <v>0</v>
      </c>
      <c r="F91" s="135"/>
      <c r="G91" s="129">
        <f>G90*E91</f>
        <v>0</v>
      </c>
      <c r="H91" s="128"/>
    </row>
    <row r="92" spans="2:9" ht="18.649999999999999" customHeight="1" x14ac:dyDescent="0.35">
      <c r="B92" s="13"/>
      <c r="C92" s="16"/>
      <c r="D92" s="18"/>
      <c r="E92" s="136"/>
      <c r="F92" s="136"/>
      <c r="G92" s="137"/>
      <c r="H92" s="137"/>
    </row>
    <row r="93" spans="2:9" ht="18.649999999999999" customHeight="1" x14ac:dyDescent="0.35">
      <c r="B93" s="13"/>
      <c r="C93" s="16"/>
      <c r="D93" s="18"/>
      <c r="E93" s="136"/>
      <c r="F93" s="136"/>
      <c r="G93" s="137"/>
      <c r="H93" s="137"/>
    </row>
    <row r="94" spans="2:9" ht="18.649999999999999" customHeight="1" x14ac:dyDescent="0.35">
      <c r="B94" s="13"/>
      <c r="C94" s="16"/>
      <c r="D94" s="18"/>
      <c r="E94" s="136"/>
      <c r="F94" s="136"/>
      <c r="G94" s="137"/>
      <c r="H94" s="137"/>
    </row>
    <row r="95" spans="2:9" ht="13" x14ac:dyDescent="0.35">
      <c r="B95" s="131"/>
      <c r="C95" s="132"/>
      <c r="D95" s="132"/>
      <c r="E95" s="132"/>
      <c r="F95" s="132"/>
      <c r="G95" s="132"/>
      <c r="H95" s="133"/>
    </row>
    <row r="96" spans="2:9" ht="17.5" customHeight="1" x14ac:dyDescent="0.35">
      <c r="B96" s="13" t="s">
        <v>121</v>
      </c>
      <c r="C96" s="16" t="s">
        <v>122</v>
      </c>
      <c r="D96" s="13" t="s">
        <v>123</v>
      </c>
      <c r="E96" s="116">
        <v>1</v>
      </c>
      <c r="F96" s="117"/>
      <c r="G96" s="129">
        <v>150000</v>
      </c>
      <c r="H96" s="128"/>
      <c r="I96" s="38"/>
    </row>
    <row r="97" spans="2:9" ht="17.5" customHeight="1" x14ac:dyDescent="0.35">
      <c r="B97" s="13" t="s">
        <v>124</v>
      </c>
      <c r="C97" s="16" t="s">
        <v>141</v>
      </c>
      <c r="D97" s="13" t="s">
        <v>117</v>
      </c>
      <c r="E97" s="134">
        <v>0</v>
      </c>
      <c r="F97" s="135"/>
      <c r="G97" s="129">
        <f>G96*E97</f>
        <v>0</v>
      </c>
      <c r="H97" s="128"/>
    </row>
    <row r="98" spans="2:9" ht="17.5" customHeight="1" x14ac:dyDescent="0.35">
      <c r="B98" s="13"/>
      <c r="C98" s="16"/>
      <c r="D98" s="18"/>
      <c r="E98" s="136"/>
      <c r="F98" s="136"/>
      <c r="G98" s="136"/>
      <c r="H98" s="136"/>
    </row>
    <row r="99" spans="2:9" ht="17.5" customHeight="1" x14ac:dyDescent="0.35">
      <c r="B99" s="13"/>
      <c r="C99" s="16"/>
      <c r="D99" s="18"/>
      <c r="E99" s="136"/>
      <c r="F99" s="136"/>
      <c r="G99" s="136"/>
      <c r="H99" s="136"/>
    </row>
    <row r="100" spans="2:9" ht="17.5" customHeight="1" x14ac:dyDescent="0.35">
      <c r="B100" s="13"/>
      <c r="C100" s="16"/>
      <c r="D100" s="18"/>
      <c r="E100" s="136"/>
      <c r="F100" s="136"/>
      <c r="G100" s="136"/>
      <c r="H100" s="136"/>
    </row>
    <row r="101" spans="2:9" ht="17.5" customHeight="1" x14ac:dyDescent="0.35">
      <c r="B101" s="13"/>
      <c r="C101" s="16"/>
      <c r="D101" s="18"/>
      <c r="E101" s="136"/>
      <c r="F101" s="136"/>
      <c r="G101" s="136"/>
      <c r="H101" s="136"/>
    </row>
    <row r="102" spans="2:9" ht="17.5" customHeight="1" x14ac:dyDescent="0.35">
      <c r="B102" s="131"/>
      <c r="C102" s="132"/>
      <c r="D102" s="132"/>
      <c r="E102" s="132"/>
      <c r="F102" s="132"/>
      <c r="G102" s="132"/>
      <c r="H102" s="133"/>
    </row>
    <row r="103" spans="2:9" ht="27" customHeight="1" x14ac:dyDescent="0.35">
      <c r="B103" s="13" t="s">
        <v>125</v>
      </c>
      <c r="C103" s="16" t="s">
        <v>126</v>
      </c>
      <c r="D103" s="13" t="s">
        <v>115</v>
      </c>
      <c r="E103" s="116">
        <v>1</v>
      </c>
      <c r="F103" s="126"/>
      <c r="G103" s="127">
        <v>250000</v>
      </c>
      <c r="H103" s="128"/>
      <c r="I103" s="38"/>
    </row>
    <row r="104" spans="2:9" ht="18" customHeight="1" x14ac:dyDescent="0.35">
      <c r="B104" s="13" t="s">
        <v>127</v>
      </c>
      <c r="C104" s="16" t="s">
        <v>142</v>
      </c>
      <c r="D104" s="13" t="s">
        <v>117</v>
      </c>
      <c r="E104" s="134">
        <v>0</v>
      </c>
      <c r="F104" s="135"/>
      <c r="G104" s="129">
        <f>G103*E104</f>
        <v>0</v>
      </c>
      <c r="H104" s="128"/>
    </row>
    <row r="105" spans="2:9" ht="18" customHeight="1" x14ac:dyDescent="0.35">
      <c r="B105" s="120"/>
      <c r="C105" s="121"/>
      <c r="D105" s="121"/>
      <c r="E105" s="121"/>
      <c r="F105" s="121"/>
      <c r="G105" s="121"/>
      <c r="H105" s="122"/>
    </row>
    <row r="106" spans="2:9" ht="18" customHeight="1" x14ac:dyDescent="0.35">
      <c r="B106" s="13" t="s">
        <v>128</v>
      </c>
      <c r="C106" s="16" t="s">
        <v>129</v>
      </c>
      <c r="D106" s="13" t="s">
        <v>115</v>
      </c>
      <c r="E106" s="116">
        <v>1</v>
      </c>
      <c r="F106" s="117"/>
      <c r="G106" s="129">
        <v>150000</v>
      </c>
      <c r="H106" s="128"/>
    </row>
    <row r="107" spans="2:9" ht="18" customHeight="1" x14ac:dyDescent="0.35">
      <c r="B107" s="13" t="s">
        <v>130</v>
      </c>
      <c r="C107" s="16" t="s">
        <v>143</v>
      </c>
      <c r="D107" s="13" t="s">
        <v>117</v>
      </c>
      <c r="E107" s="134">
        <v>0</v>
      </c>
      <c r="F107" s="135"/>
      <c r="G107" s="129">
        <f>G106*E107</f>
        <v>0</v>
      </c>
      <c r="H107" s="128"/>
      <c r="I107" s="38"/>
    </row>
    <row r="108" spans="2:9" ht="18" customHeight="1" x14ac:dyDescent="0.35">
      <c r="B108" s="7"/>
      <c r="C108" s="16"/>
      <c r="D108" s="13"/>
      <c r="E108" s="116"/>
      <c r="F108" s="117"/>
      <c r="G108" s="116"/>
      <c r="H108" s="117"/>
    </row>
    <row r="109" spans="2:9" x14ac:dyDescent="0.35">
      <c r="B109" s="13"/>
      <c r="C109" s="16"/>
      <c r="D109" s="13"/>
      <c r="E109" s="116"/>
      <c r="F109" s="117"/>
      <c r="G109" s="116"/>
      <c r="H109" s="117"/>
    </row>
    <row r="110" spans="2:9" ht="15" customHeight="1" x14ac:dyDescent="0.35">
      <c r="B110" s="13"/>
      <c r="C110" s="16"/>
      <c r="D110" s="30"/>
      <c r="E110" s="116"/>
      <c r="F110" s="117"/>
      <c r="G110" s="116"/>
      <c r="H110" s="117"/>
    </row>
    <row r="111" spans="2:9" ht="15" customHeight="1" x14ac:dyDescent="0.35">
      <c r="B111" s="140"/>
      <c r="C111" s="141"/>
      <c r="D111" s="141"/>
      <c r="E111" s="141"/>
      <c r="F111" s="141"/>
      <c r="G111" s="141"/>
      <c r="H111" s="142"/>
    </row>
    <row r="112" spans="2:9" ht="29.25" customHeight="1" thickBot="1" x14ac:dyDescent="0.4">
      <c r="B112" s="123" t="s">
        <v>149</v>
      </c>
      <c r="C112" s="124"/>
      <c r="D112" s="124"/>
      <c r="E112" s="125"/>
      <c r="F112" s="138" t="s">
        <v>27</v>
      </c>
      <c r="G112" s="139"/>
      <c r="H112" s="42">
        <f>SUM(G107,G106,G104,G103,G97,G96,G91,G90,G84,G83,H80,H79,H78,H75,H74,H73)</f>
        <v>1200000</v>
      </c>
    </row>
    <row r="113" spans="2:10" ht="15" customHeight="1" x14ac:dyDescent="0.35">
      <c r="B113" s="43"/>
      <c r="C113" s="44"/>
      <c r="D113" s="45"/>
      <c r="E113" s="45"/>
      <c r="F113" s="45"/>
      <c r="G113" s="46"/>
      <c r="H113" s="47"/>
    </row>
    <row r="114" spans="2:10" ht="15" customHeight="1" x14ac:dyDescent="0.35">
      <c r="B114" s="48"/>
      <c r="C114" s="145" t="s">
        <v>131</v>
      </c>
      <c r="D114" s="145"/>
      <c r="E114" s="145"/>
      <c r="F114" s="145"/>
      <c r="G114" s="145"/>
      <c r="H114" s="145"/>
    </row>
    <row r="115" spans="2:10" ht="15" customHeight="1" x14ac:dyDescent="0.35">
      <c r="B115" s="48"/>
      <c r="C115" s="146"/>
      <c r="D115" s="146"/>
      <c r="E115" s="146"/>
      <c r="F115" s="146"/>
      <c r="G115" s="146"/>
      <c r="H115" s="146"/>
    </row>
    <row r="116" spans="2:10" ht="15" customHeight="1" x14ac:dyDescent="0.35">
      <c r="B116" s="49"/>
      <c r="C116" s="16" t="s">
        <v>7</v>
      </c>
      <c r="D116" s="145"/>
      <c r="E116" s="145"/>
      <c r="F116" s="145"/>
      <c r="G116" s="145"/>
      <c r="H116" s="41">
        <f>H16</f>
        <v>0</v>
      </c>
    </row>
    <row r="117" spans="2:10" ht="15" customHeight="1" x14ac:dyDescent="0.35">
      <c r="B117" s="49"/>
      <c r="C117" s="16" t="s">
        <v>28</v>
      </c>
      <c r="D117" s="145"/>
      <c r="E117" s="145"/>
      <c r="F117" s="145"/>
      <c r="G117" s="145"/>
      <c r="H117" s="41">
        <f>H24</f>
        <v>0</v>
      </c>
      <c r="J117" s="38"/>
    </row>
    <row r="118" spans="2:10" ht="15" customHeight="1" x14ac:dyDescent="0.35">
      <c r="B118" s="49"/>
      <c r="C118" s="16" t="s">
        <v>132</v>
      </c>
      <c r="D118" s="145"/>
      <c r="E118" s="145"/>
      <c r="F118" s="145"/>
      <c r="G118" s="145"/>
      <c r="H118" s="41">
        <f>H32</f>
        <v>0</v>
      </c>
    </row>
    <row r="119" spans="2:10" ht="15" customHeight="1" x14ac:dyDescent="0.35">
      <c r="B119" s="49"/>
      <c r="C119" s="16" t="s">
        <v>45</v>
      </c>
      <c r="D119" s="145"/>
      <c r="E119" s="145"/>
      <c r="F119" s="145"/>
      <c r="G119" s="145"/>
      <c r="H119" s="50"/>
    </row>
    <row r="120" spans="2:10" ht="43" customHeight="1" x14ac:dyDescent="0.35">
      <c r="B120" s="49"/>
      <c r="C120" s="16" t="s">
        <v>146</v>
      </c>
      <c r="D120" s="145"/>
      <c r="E120" s="145"/>
      <c r="F120" s="145"/>
      <c r="G120" s="145"/>
      <c r="H120" s="41">
        <f>H112</f>
        <v>1200000</v>
      </c>
    </row>
    <row r="121" spans="2:10" ht="15" customHeight="1" x14ac:dyDescent="0.35">
      <c r="B121" s="49"/>
      <c r="C121" s="136"/>
      <c r="D121" s="136"/>
      <c r="E121" s="136"/>
      <c r="F121" s="136"/>
      <c r="G121" s="136"/>
      <c r="H121" s="136"/>
    </row>
    <row r="122" spans="2:10" ht="15" customHeight="1" x14ac:dyDescent="0.35">
      <c r="B122" s="49"/>
      <c r="C122" s="51" t="s">
        <v>133</v>
      </c>
      <c r="D122" s="13"/>
      <c r="E122" s="136"/>
      <c r="F122" s="136"/>
      <c r="G122" s="136"/>
      <c r="H122" s="41">
        <f>SUM(H116:H120)</f>
        <v>1200000</v>
      </c>
    </row>
    <row r="123" spans="2:10" ht="15" customHeight="1" x14ac:dyDescent="0.35">
      <c r="B123" s="49"/>
      <c r="C123" s="51" t="s">
        <v>134</v>
      </c>
      <c r="D123" s="52" t="s">
        <v>117</v>
      </c>
      <c r="E123" s="143"/>
      <c r="F123" s="143"/>
      <c r="G123" s="143"/>
      <c r="H123" s="41">
        <f>H122*1.1</f>
        <v>1320000</v>
      </c>
    </row>
    <row r="124" spans="2:10" ht="15" customHeight="1" x14ac:dyDescent="0.35">
      <c r="B124" s="49"/>
      <c r="C124" s="51" t="s">
        <v>135</v>
      </c>
      <c r="D124" s="52" t="s">
        <v>117</v>
      </c>
      <c r="E124" s="143"/>
      <c r="F124" s="143"/>
      <c r="G124" s="143"/>
      <c r="H124" s="41">
        <f>H123*1.1</f>
        <v>1452000.0000000002</v>
      </c>
    </row>
    <row r="125" spans="2:10" ht="15" customHeight="1" x14ac:dyDescent="0.35">
      <c r="B125" s="49"/>
      <c r="C125" s="144"/>
      <c r="D125" s="144"/>
      <c r="E125" s="144"/>
      <c r="F125" s="144"/>
      <c r="G125" s="144"/>
      <c r="H125" s="144"/>
    </row>
    <row r="126" spans="2:10" ht="15" customHeight="1" x14ac:dyDescent="0.35">
      <c r="B126" s="49"/>
      <c r="C126" s="51" t="s">
        <v>136</v>
      </c>
      <c r="D126" s="145"/>
      <c r="E126" s="145"/>
      <c r="F126" s="145"/>
      <c r="G126" s="145"/>
      <c r="H126" s="53">
        <f>SUM(H122:H124)</f>
        <v>3972000</v>
      </c>
    </row>
    <row r="127" spans="2:10" ht="15" customHeight="1" x14ac:dyDescent="0.35">
      <c r="B127" s="49"/>
      <c r="C127" s="51" t="s">
        <v>137</v>
      </c>
      <c r="D127" s="145"/>
      <c r="E127" s="145"/>
      <c r="F127" s="145"/>
      <c r="G127" s="145"/>
      <c r="H127" s="53">
        <f>H126*0.15</f>
        <v>595800</v>
      </c>
    </row>
    <row r="128" spans="2:10" ht="13" x14ac:dyDescent="0.35">
      <c r="B128" s="48"/>
      <c r="C128" s="54" t="s">
        <v>138</v>
      </c>
      <c r="D128" s="145"/>
      <c r="E128" s="145"/>
      <c r="F128" s="145"/>
      <c r="G128" s="145"/>
      <c r="H128" s="55">
        <f>SUM(H126:H127)</f>
        <v>4567800</v>
      </c>
    </row>
    <row r="129" spans="2:8" ht="13" x14ac:dyDescent="0.35">
      <c r="B129" s="56"/>
      <c r="C129" s="57"/>
      <c r="D129" s="57"/>
      <c r="E129" s="57"/>
      <c r="F129" s="57"/>
      <c r="G129" s="58"/>
      <c r="H129" s="59"/>
    </row>
  </sheetData>
  <mergeCells count="96">
    <mergeCell ref="E124:G124"/>
    <mergeCell ref="C125:H125"/>
    <mergeCell ref="D126:G128"/>
    <mergeCell ref="C114:H114"/>
    <mergeCell ref="C115:H115"/>
    <mergeCell ref="D116:G120"/>
    <mergeCell ref="C121:H121"/>
    <mergeCell ref="E122:G122"/>
    <mergeCell ref="E123:G123"/>
    <mergeCell ref="F112:G112"/>
    <mergeCell ref="B105:H105"/>
    <mergeCell ref="E106:F106"/>
    <mergeCell ref="G106:H106"/>
    <mergeCell ref="E107:F107"/>
    <mergeCell ref="G107:H107"/>
    <mergeCell ref="E108:F108"/>
    <mergeCell ref="G108:H108"/>
    <mergeCell ref="E109:F109"/>
    <mergeCell ref="G109:H109"/>
    <mergeCell ref="E110:F110"/>
    <mergeCell ref="G110:H110"/>
    <mergeCell ref="B111:H111"/>
    <mergeCell ref="B112:E112"/>
    <mergeCell ref="E104:F104"/>
    <mergeCell ref="G104:H104"/>
    <mergeCell ref="E98:F98"/>
    <mergeCell ref="G98:H98"/>
    <mergeCell ref="E99:F99"/>
    <mergeCell ref="G99:H99"/>
    <mergeCell ref="E100:F100"/>
    <mergeCell ref="G100:H100"/>
    <mergeCell ref="E101:F101"/>
    <mergeCell ref="G101:H101"/>
    <mergeCell ref="B102:H102"/>
    <mergeCell ref="E103:F103"/>
    <mergeCell ref="G103:H103"/>
    <mergeCell ref="E97:F97"/>
    <mergeCell ref="G97:H97"/>
    <mergeCell ref="E91:F91"/>
    <mergeCell ref="G91:H91"/>
    <mergeCell ref="E92:F92"/>
    <mergeCell ref="G92:H92"/>
    <mergeCell ref="E93:F93"/>
    <mergeCell ref="G93:H93"/>
    <mergeCell ref="E94:F94"/>
    <mergeCell ref="G94:H94"/>
    <mergeCell ref="B95:H95"/>
    <mergeCell ref="E96:F96"/>
    <mergeCell ref="G96:H96"/>
    <mergeCell ref="E90:F90"/>
    <mergeCell ref="G90:H90"/>
    <mergeCell ref="E84:F84"/>
    <mergeCell ref="G84:H84"/>
    <mergeCell ref="E85:F85"/>
    <mergeCell ref="G85:H85"/>
    <mergeCell ref="E86:F86"/>
    <mergeCell ref="G86:H86"/>
    <mergeCell ref="E87:F87"/>
    <mergeCell ref="G87:H87"/>
    <mergeCell ref="E88:F88"/>
    <mergeCell ref="G88:H88"/>
    <mergeCell ref="B89:H89"/>
    <mergeCell ref="E83:F83"/>
    <mergeCell ref="G83:H83"/>
    <mergeCell ref="E52:F52"/>
    <mergeCell ref="E53:F53"/>
    <mergeCell ref="E54:F54"/>
    <mergeCell ref="E55:F55"/>
    <mergeCell ref="E56:F56"/>
    <mergeCell ref="E57:F57"/>
    <mergeCell ref="E58:F58"/>
    <mergeCell ref="E59:F59"/>
    <mergeCell ref="E60:F60"/>
    <mergeCell ref="B69:H69"/>
    <mergeCell ref="C82:H82"/>
    <mergeCell ref="E51:F51"/>
    <mergeCell ref="E40:F40"/>
    <mergeCell ref="E41:F41"/>
    <mergeCell ref="E42:F42"/>
    <mergeCell ref="E43:F43"/>
    <mergeCell ref="E44:F44"/>
    <mergeCell ref="E45:F45"/>
    <mergeCell ref="E46:F46"/>
    <mergeCell ref="E47:F47"/>
    <mergeCell ref="E48:F48"/>
    <mergeCell ref="E49:F49"/>
    <mergeCell ref="E50:F50"/>
    <mergeCell ref="E39:F39"/>
    <mergeCell ref="B1:H1"/>
    <mergeCell ref="B4:H4"/>
    <mergeCell ref="B18:H18"/>
    <mergeCell ref="B26:H26"/>
    <mergeCell ref="B35:H35"/>
    <mergeCell ref="B32:F32"/>
    <mergeCell ref="B24:F24"/>
    <mergeCell ref="B16:F16"/>
  </mergeCells>
  <pageMargins left="0.7" right="0.7" top="0.75" bottom="0.75" header="0.3" footer="0.3"/>
  <pageSetup paperSize="9" scale="4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AB0FD-2D1B-4DDB-A3BF-BFD9A530EAB4}">
  <sheetPr>
    <pageSetUpPr fitToPage="1"/>
  </sheetPr>
  <dimension ref="A1:J125"/>
  <sheetViews>
    <sheetView tabSelected="1" view="pageBreakPreview" topLeftCell="A49" zoomScale="85" zoomScaleNormal="100" zoomScaleSheetLayoutView="85" workbookViewId="0">
      <selection activeCell="G80" sqref="G80:H80"/>
    </sheetView>
  </sheetViews>
  <sheetFormatPr defaultColWidth="35.453125" defaultRowHeight="12.5" x14ac:dyDescent="0.35"/>
  <cols>
    <col min="1" max="1" width="12.1796875" style="1" customWidth="1"/>
    <col min="2" max="2" width="13.36328125" style="1" customWidth="1"/>
    <col min="3" max="3" width="81.7265625" style="1" customWidth="1"/>
    <col min="4" max="4" width="15.81640625" style="1" customWidth="1"/>
    <col min="5" max="5" width="16.453125" style="1" customWidth="1"/>
    <col min="6" max="6" width="17.7265625" style="1" customWidth="1"/>
    <col min="7" max="7" width="18.7265625" style="1" customWidth="1"/>
    <col min="8" max="8" width="24.90625" style="1" customWidth="1"/>
    <col min="9" max="16384" width="35.453125" style="1"/>
  </cols>
  <sheetData>
    <row r="1" spans="1:8" ht="24.65" customHeight="1" x14ac:dyDescent="0.35">
      <c r="B1" s="118" t="s">
        <v>147</v>
      </c>
      <c r="C1" s="118"/>
      <c r="D1" s="118"/>
      <c r="E1" s="118"/>
      <c r="F1" s="118"/>
      <c r="G1" s="118"/>
      <c r="H1" s="119"/>
    </row>
    <row r="2" spans="1:8" ht="14" x14ac:dyDescent="0.35">
      <c r="A2" s="62"/>
      <c r="B2" s="63" t="s">
        <v>0</v>
      </c>
      <c r="C2" s="64" t="s">
        <v>1</v>
      </c>
      <c r="D2" s="64" t="s">
        <v>2</v>
      </c>
      <c r="E2" s="64" t="s">
        <v>3</v>
      </c>
      <c r="F2" s="65" t="s">
        <v>4</v>
      </c>
      <c r="G2" s="66" t="s">
        <v>5</v>
      </c>
      <c r="H2" s="67" t="s">
        <v>6</v>
      </c>
    </row>
    <row r="3" spans="1:8" ht="14" x14ac:dyDescent="0.35">
      <c r="A3" s="62"/>
      <c r="B3" s="68"/>
      <c r="C3" s="68"/>
      <c r="D3" s="68"/>
      <c r="E3" s="68"/>
      <c r="F3" s="69"/>
      <c r="G3" s="70"/>
      <c r="H3" s="71"/>
    </row>
    <row r="4" spans="1:8" ht="15" customHeight="1" x14ac:dyDescent="0.35">
      <c r="A4" s="62"/>
      <c r="B4" s="152" t="s">
        <v>7</v>
      </c>
      <c r="C4" s="153"/>
      <c r="D4" s="153"/>
      <c r="E4" s="153"/>
      <c r="F4" s="153"/>
      <c r="G4" s="153"/>
      <c r="H4" s="154"/>
    </row>
    <row r="5" spans="1:8" ht="15" customHeight="1" x14ac:dyDescent="0.35">
      <c r="A5" s="62"/>
      <c r="B5" s="68"/>
      <c r="C5" s="68"/>
      <c r="D5" s="68"/>
      <c r="E5" s="68"/>
      <c r="F5" s="68"/>
      <c r="G5" s="72"/>
      <c r="H5" s="71"/>
    </row>
    <row r="6" spans="1:8" ht="14" x14ac:dyDescent="0.35">
      <c r="A6" s="62"/>
      <c r="B6" s="68" t="s">
        <v>8</v>
      </c>
      <c r="C6" s="73" t="s">
        <v>9</v>
      </c>
      <c r="D6" s="74"/>
      <c r="E6" s="74">
        <v>1</v>
      </c>
      <c r="F6" s="74"/>
      <c r="G6" s="75"/>
      <c r="H6" s="76"/>
    </row>
    <row r="7" spans="1:8" ht="17" customHeight="1" x14ac:dyDescent="0.35">
      <c r="A7" s="62"/>
      <c r="B7" s="74" t="s">
        <v>10</v>
      </c>
      <c r="C7" s="61" t="s">
        <v>11</v>
      </c>
      <c r="D7" s="74" t="s">
        <v>12</v>
      </c>
      <c r="E7" s="74">
        <v>1</v>
      </c>
      <c r="F7" s="74"/>
      <c r="G7" s="77" t="s">
        <v>148</v>
      </c>
      <c r="H7" s="78" t="s">
        <v>148</v>
      </c>
    </row>
    <row r="8" spans="1:8" ht="17" customHeight="1" x14ac:dyDescent="0.35">
      <c r="A8" s="62"/>
      <c r="B8" s="74" t="s">
        <v>13</v>
      </c>
      <c r="C8" s="61" t="s">
        <v>14</v>
      </c>
      <c r="D8" s="74" t="s">
        <v>12</v>
      </c>
      <c r="E8" s="74">
        <v>1</v>
      </c>
      <c r="F8" s="74"/>
      <c r="G8" s="77" t="s">
        <v>148</v>
      </c>
      <c r="H8" s="78" t="s">
        <v>148</v>
      </c>
    </row>
    <row r="9" spans="1:8" ht="17" customHeight="1" x14ac:dyDescent="0.35">
      <c r="A9" s="62"/>
      <c r="B9" s="74" t="s">
        <v>15</v>
      </c>
      <c r="C9" s="61" t="s">
        <v>16</v>
      </c>
      <c r="D9" s="74" t="s">
        <v>12</v>
      </c>
      <c r="E9" s="74">
        <v>1</v>
      </c>
      <c r="F9" s="74"/>
      <c r="G9" s="77" t="s">
        <v>148</v>
      </c>
      <c r="H9" s="78" t="s">
        <v>148</v>
      </c>
    </row>
    <row r="10" spans="1:8" ht="17" customHeight="1" x14ac:dyDescent="0.35">
      <c r="A10" s="62"/>
      <c r="B10" s="74" t="s">
        <v>17</v>
      </c>
      <c r="C10" s="61" t="s">
        <v>18</v>
      </c>
      <c r="D10" s="74" t="s">
        <v>12</v>
      </c>
      <c r="E10" s="74">
        <v>1</v>
      </c>
      <c r="F10" s="74"/>
      <c r="G10" s="77" t="s">
        <v>148</v>
      </c>
      <c r="H10" s="78" t="s">
        <v>148</v>
      </c>
    </row>
    <row r="11" spans="1:8" ht="17" customHeight="1" x14ac:dyDescent="0.35">
      <c r="A11" s="62"/>
      <c r="B11" s="74" t="s">
        <v>19</v>
      </c>
      <c r="C11" s="61" t="s">
        <v>20</v>
      </c>
      <c r="D11" s="74" t="s">
        <v>12</v>
      </c>
      <c r="E11" s="74">
        <v>1</v>
      </c>
      <c r="F11" s="74"/>
      <c r="G11" s="77" t="s">
        <v>148</v>
      </c>
      <c r="H11" s="78" t="s">
        <v>148</v>
      </c>
    </row>
    <row r="12" spans="1:8" ht="17" customHeight="1" x14ac:dyDescent="0.35">
      <c r="A12" s="62"/>
      <c r="B12" s="74" t="s">
        <v>21</v>
      </c>
      <c r="C12" s="61" t="s">
        <v>22</v>
      </c>
      <c r="D12" s="74" t="s">
        <v>12</v>
      </c>
      <c r="E12" s="74">
        <v>1</v>
      </c>
      <c r="F12" s="74"/>
      <c r="G12" s="77" t="s">
        <v>148</v>
      </c>
      <c r="H12" s="78" t="s">
        <v>148</v>
      </c>
    </row>
    <row r="13" spans="1:8" ht="17" customHeight="1" x14ac:dyDescent="0.35">
      <c r="A13" s="62"/>
      <c r="B13" s="74" t="s">
        <v>23</v>
      </c>
      <c r="C13" s="61" t="s">
        <v>24</v>
      </c>
      <c r="D13" s="74" t="s">
        <v>12</v>
      </c>
      <c r="E13" s="74">
        <v>1</v>
      </c>
      <c r="F13" s="74"/>
      <c r="G13" s="77" t="s">
        <v>148</v>
      </c>
      <c r="H13" s="78" t="s">
        <v>148</v>
      </c>
    </row>
    <row r="14" spans="1:8" ht="17" customHeight="1" x14ac:dyDescent="0.35">
      <c r="A14" s="62"/>
      <c r="B14" s="74" t="s">
        <v>25</v>
      </c>
      <c r="C14" s="61" t="s">
        <v>26</v>
      </c>
      <c r="D14" s="74" t="s">
        <v>12</v>
      </c>
      <c r="E14" s="74">
        <v>1</v>
      </c>
      <c r="F14" s="74"/>
      <c r="G14" s="77" t="s">
        <v>148</v>
      </c>
      <c r="H14" s="78" t="s">
        <v>148</v>
      </c>
    </row>
    <row r="15" spans="1:8" ht="14" x14ac:dyDescent="0.35">
      <c r="A15" s="62"/>
      <c r="B15" s="74"/>
      <c r="C15" s="74"/>
      <c r="D15" s="74"/>
      <c r="E15" s="74"/>
      <c r="F15" s="79"/>
      <c r="G15" s="80"/>
      <c r="H15" s="76"/>
    </row>
    <row r="16" spans="1:8" ht="30.75" customHeight="1" x14ac:dyDescent="0.35">
      <c r="A16" s="62"/>
      <c r="B16" s="149" t="s">
        <v>152</v>
      </c>
      <c r="C16" s="150"/>
      <c r="D16" s="150"/>
      <c r="E16" s="150"/>
      <c r="F16" s="151"/>
      <c r="G16" s="81" t="s">
        <v>27</v>
      </c>
      <c r="H16" s="82" t="s">
        <v>148</v>
      </c>
    </row>
    <row r="17" spans="1:8" ht="15" customHeight="1" x14ac:dyDescent="0.35">
      <c r="A17" s="62"/>
      <c r="B17" s="68"/>
      <c r="C17" s="68"/>
      <c r="D17" s="68"/>
      <c r="E17" s="68"/>
      <c r="F17" s="69"/>
      <c r="G17" s="83"/>
      <c r="H17" s="71"/>
    </row>
    <row r="18" spans="1:8" ht="15" customHeight="1" x14ac:dyDescent="0.35">
      <c r="A18" s="62"/>
      <c r="B18" s="152" t="s">
        <v>28</v>
      </c>
      <c r="C18" s="153"/>
      <c r="D18" s="153"/>
      <c r="E18" s="153"/>
      <c r="F18" s="153"/>
      <c r="G18" s="153"/>
      <c r="H18" s="154"/>
    </row>
    <row r="19" spans="1:8" ht="15" customHeight="1" x14ac:dyDescent="0.35">
      <c r="A19" s="62"/>
      <c r="B19" s="68"/>
      <c r="C19" s="68"/>
      <c r="D19" s="68"/>
      <c r="E19" s="68"/>
      <c r="F19" s="69"/>
      <c r="G19" s="83"/>
      <c r="H19" s="71"/>
    </row>
    <row r="20" spans="1:8" ht="12.75" customHeight="1" x14ac:dyDescent="0.35">
      <c r="A20" s="62"/>
      <c r="B20" s="68" t="s">
        <v>29</v>
      </c>
      <c r="C20" s="73" t="s">
        <v>30</v>
      </c>
      <c r="D20" s="68"/>
      <c r="E20" s="68"/>
      <c r="F20" s="69"/>
      <c r="G20" s="83"/>
      <c r="H20" s="71"/>
    </row>
    <row r="21" spans="1:8" ht="21" customHeight="1" x14ac:dyDescent="0.35">
      <c r="A21" s="62"/>
      <c r="B21" s="74" t="s">
        <v>31</v>
      </c>
      <c r="C21" s="61" t="s">
        <v>32</v>
      </c>
      <c r="D21" s="74" t="s">
        <v>33</v>
      </c>
      <c r="E21" s="74">
        <v>12</v>
      </c>
      <c r="F21" s="74"/>
      <c r="G21" s="77" t="s">
        <v>148</v>
      </c>
      <c r="H21" s="77" t="s">
        <v>148</v>
      </c>
    </row>
    <row r="22" spans="1:8" ht="21" customHeight="1" x14ac:dyDescent="0.35">
      <c r="A22" s="62"/>
      <c r="B22" s="74" t="s">
        <v>34</v>
      </c>
      <c r="C22" s="61" t="s">
        <v>35</v>
      </c>
      <c r="D22" s="74" t="s">
        <v>33</v>
      </c>
      <c r="E22" s="74">
        <v>12</v>
      </c>
      <c r="F22" s="74"/>
      <c r="G22" s="77" t="s">
        <v>148</v>
      </c>
      <c r="H22" s="77" t="s">
        <v>148</v>
      </c>
    </row>
    <row r="23" spans="1:8" ht="15" customHeight="1" x14ac:dyDescent="0.35">
      <c r="A23" s="62"/>
      <c r="B23" s="74"/>
      <c r="C23" s="74"/>
      <c r="D23" s="74"/>
      <c r="E23" s="74"/>
      <c r="F23" s="79"/>
      <c r="G23" s="83"/>
      <c r="H23" s="76"/>
    </row>
    <row r="24" spans="1:8" ht="24.75" customHeight="1" x14ac:dyDescent="0.35">
      <c r="A24" s="62"/>
      <c r="B24" s="149" t="s">
        <v>151</v>
      </c>
      <c r="C24" s="150"/>
      <c r="D24" s="150"/>
      <c r="E24" s="150"/>
      <c r="F24" s="151"/>
      <c r="G24" s="84" t="s">
        <v>27</v>
      </c>
      <c r="H24" s="82" t="s">
        <v>148</v>
      </c>
    </row>
    <row r="25" spans="1:8" ht="15" customHeight="1" x14ac:dyDescent="0.35">
      <c r="A25" s="62"/>
      <c r="B25" s="68"/>
      <c r="C25" s="68"/>
      <c r="D25" s="68"/>
      <c r="E25" s="68"/>
      <c r="F25" s="69"/>
      <c r="G25" s="83"/>
      <c r="H25" s="71"/>
    </row>
    <row r="26" spans="1:8" ht="15" customHeight="1" x14ac:dyDescent="0.35">
      <c r="A26" s="62"/>
      <c r="B26" s="152" t="s">
        <v>36</v>
      </c>
      <c r="C26" s="153"/>
      <c r="D26" s="153"/>
      <c r="E26" s="153"/>
      <c r="F26" s="153"/>
      <c r="G26" s="153"/>
      <c r="H26" s="154"/>
    </row>
    <row r="27" spans="1:8" ht="14" x14ac:dyDescent="0.35">
      <c r="A27" s="62"/>
      <c r="B27" s="68"/>
      <c r="C27" s="68"/>
      <c r="D27" s="68"/>
      <c r="E27" s="68"/>
      <c r="F27" s="69"/>
      <c r="G27" s="83"/>
      <c r="H27" s="71"/>
    </row>
    <row r="28" spans="1:8" ht="25.5" customHeight="1" x14ac:dyDescent="0.35">
      <c r="A28" s="62"/>
      <c r="B28" s="68" t="s">
        <v>37</v>
      </c>
      <c r="C28" s="73" t="s">
        <v>38</v>
      </c>
      <c r="D28" s="74"/>
      <c r="E28" s="74"/>
      <c r="F28" s="79"/>
      <c r="G28" s="80"/>
      <c r="H28" s="76"/>
    </row>
    <row r="29" spans="1:8" ht="38.25" customHeight="1" x14ac:dyDescent="0.35">
      <c r="A29" s="62"/>
      <c r="B29" s="74" t="s">
        <v>39</v>
      </c>
      <c r="C29" s="61" t="s">
        <v>40</v>
      </c>
      <c r="D29" s="74" t="s">
        <v>41</v>
      </c>
      <c r="E29" s="74">
        <v>12</v>
      </c>
      <c r="F29" s="74"/>
      <c r="G29" s="77" t="s">
        <v>148</v>
      </c>
      <c r="H29" s="77" t="s">
        <v>148</v>
      </c>
    </row>
    <row r="30" spans="1:8" ht="76.5" customHeight="1" x14ac:dyDescent="0.35">
      <c r="A30" s="62"/>
      <c r="B30" s="74" t="s">
        <v>42</v>
      </c>
      <c r="C30" s="61" t="s">
        <v>43</v>
      </c>
      <c r="D30" s="74" t="s">
        <v>41</v>
      </c>
      <c r="E30" s="74">
        <v>12</v>
      </c>
      <c r="F30" s="74"/>
      <c r="G30" s="77" t="s">
        <v>148</v>
      </c>
      <c r="H30" s="77" t="s">
        <v>148</v>
      </c>
    </row>
    <row r="31" spans="1:8" ht="14" x14ac:dyDescent="0.35">
      <c r="A31" s="62"/>
      <c r="B31" s="74"/>
      <c r="C31" s="61"/>
      <c r="D31" s="74"/>
      <c r="E31" s="74"/>
      <c r="F31" s="79"/>
      <c r="G31" s="80"/>
      <c r="H31" s="76"/>
    </row>
    <row r="32" spans="1:8" ht="26" customHeight="1" x14ac:dyDescent="0.35">
      <c r="A32" s="62"/>
      <c r="B32" s="149" t="s">
        <v>150</v>
      </c>
      <c r="C32" s="150"/>
      <c r="D32" s="150"/>
      <c r="E32" s="150"/>
      <c r="F32" s="151"/>
      <c r="G32" s="84" t="s">
        <v>27</v>
      </c>
      <c r="H32" s="82" t="s">
        <v>148</v>
      </c>
    </row>
    <row r="33" spans="1:8" ht="28" x14ac:dyDescent="0.35">
      <c r="A33" s="62"/>
      <c r="B33" s="85" t="s">
        <v>0</v>
      </c>
      <c r="C33" s="85" t="s">
        <v>1</v>
      </c>
      <c r="D33" s="85" t="s">
        <v>2</v>
      </c>
      <c r="E33" s="85" t="s">
        <v>3</v>
      </c>
      <c r="F33" s="65" t="s">
        <v>3</v>
      </c>
      <c r="G33" s="84" t="s">
        <v>44</v>
      </c>
      <c r="H33" s="86" t="s">
        <v>6</v>
      </c>
    </row>
    <row r="34" spans="1:8" ht="15" customHeight="1" x14ac:dyDescent="0.35">
      <c r="A34" s="62"/>
      <c r="B34" s="68"/>
      <c r="C34" s="68"/>
      <c r="D34" s="68"/>
      <c r="E34" s="68"/>
      <c r="F34" s="69"/>
      <c r="G34" s="87"/>
      <c r="H34" s="71"/>
    </row>
    <row r="35" spans="1:8" ht="15" customHeight="1" x14ac:dyDescent="0.35">
      <c r="A35" s="62"/>
      <c r="B35" s="152" t="s">
        <v>45</v>
      </c>
      <c r="C35" s="153"/>
      <c r="D35" s="153"/>
      <c r="E35" s="153"/>
      <c r="F35" s="153"/>
      <c r="G35" s="153"/>
      <c r="H35" s="154"/>
    </row>
    <row r="36" spans="1:8" ht="14" x14ac:dyDescent="0.35">
      <c r="A36" s="62"/>
      <c r="B36" s="68"/>
      <c r="C36" s="68"/>
      <c r="D36" s="68"/>
      <c r="E36" s="68"/>
      <c r="F36" s="69"/>
      <c r="G36" s="83"/>
      <c r="H36" s="71"/>
    </row>
    <row r="37" spans="1:8" ht="42.5" customHeight="1" x14ac:dyDescent="0.35">
      <c r="A37" s="62"/>
      <c r="B37" s="68" t="s">
        <v>46</v>
      </c>
      <c r="C37" s="88" t="s">
        <v>153</v>
      </c>
      <c r="D37" s="68"/>
      <c r="E37" s="68"/>
      <c r="F37" s="69"/>
      <c r="G37" s="83"/>
      <c r="H37" s="71"/>
    </row>
    <row r="38" spans="1:8" ht="16" customHeight="1" x14ac:dyDescent="0.35">
      <c r="A38" s="62"/>
      <c r="B38" s="68"/>
      <c r="C38" s="89"/>
      <c r="D38" s="68"/>
      <c r="E38" s="68"/>
      <c r="F38" s="69"/>
      <c r="G38" s="83"/>
      <c r="H38" s="71"/>
    </row>
    <row r="39" spans="1:8" ht="17" customHeight="1" x14ac:dyDescent="0.35">
      <c r="A39" s="62"/>
      <c r="B39" s="74" t="s">
        <v>48</v>
      </c>
      <c r="C39" s="61" t="s">
        <v>49</v>
      </c>
      <c r="D39" s="74" t="s">
        <v>3</v>
      </c>
      <c r="E39" s="147">
        <v>1</v>
      </c>
      <c r="F39" s="148"/>
      <c r="G39" s="80">
        <v>0</v>
      </c>
      <c r="H39" s="91"/>
    </row>
    <row r="40" spans="1:8" ht="17" customHeight="1" x14ac:dyDescent="0.35">
      <c r="A40" s="62"/>
      <c r="B40" s="74" t="s">
        <v>50</v>
      </c>
      <c r="C40" s="61" t="s">
        <v>51</v>
      </c>
      <c r="D40" s="74" t="s">
        <v>3</v>
      </c>
      <c r="E40" s="147">
        <v>1</v>
      </c>
      <c r="F40" s="148"/>
      <c r="G40" s="80">
        <v>0</v>
      </c>
      <c r="H40" s="91"/>
    </row>
    <row r="41" spans="1:8" ht="17" customHeight="1" x14ac:dyDescent="0.35">
      <c r="A41" s="62"/>
      <c r="B41" s="74" t="s">
        <v>52</v>
      </c>
      <c r="C41" s="61" t="s">
        <v>53</v>
      </c>
      <c r="D41" s="74" t="s">
        <v>3</v>
      </c>
      <c r="E41" s="147">
        <v>1</v>
      </c>
      <c r="F41" s="148"/>
      <c r="G41" s="80">
        <v>0</v>
      </c>
      <c r="H41" s="91"/>
    </row>
    <row r="42" spans="1:8" ht="17" customHeight="1" x14ac:dyDescent="0.35">
      <c r="A42" s="62"/>
      <c r="B42" s="74" t="s">
        <v>54</v>
      </c>
      <c r="C42" s="61" t="s">
        <v>55</v>
      </c>
      <c r="D42" s="74" t="s">
        <v>3</v>
      </c>
      <c r="E42" s="147">
        <v>1</v>
      </c>
      <c r="F42" s="148"/>
      <c r="G42" s="80">
        <v>0</v>
      </c>
      <c r="H42" s="91"/>
    </row>
    <row r="43" spans="1:8" ht="17" customHeight="1" x14ac:dyDescent="0.35">
      <c r="A43" s="62"/>
      <c r="B43" s="74" t="s">
        <v>56</v>
      </c>
      <c r="C43" s="61" t="s">
        <v>57</v>
      </c>
      <c r="D43" s="74" t="s">
        <v>3</v>
      </c>
      <c r="E43" s="147">
        <v>1</v>
      </c>
      <c r="F43" s="148"/>
      <c r="G43" s="80">
        <v>0</v>
      </c>
      <c r="H43" s="91"/>
    </row>
    <row r="44" spans="1:8" ht="17" customHeight="1" x14ac:dyDescent="0.35">
      <c r="A44" s="62"/>
      <c r="B44" s="74" t="s">
        <v>58</v>
      </c>
      <c r="C44" s="61" t="s">
        <v>59</v>
      </c>
      <c r="D44" s="74" t="s">
        <v>3</v>
      </c>
      <c r="E44" s="147">
        <v>1</v>
      </c>
      <c r="F44" s="148"/>
      <c r="G44" s="80">
        <v>0</v>
      </c>
      <c r="H44" s="91"/>
    </row>
    <row r="45" spans="1:8" ht="17" customHeight="1" x14ac:dyDescent="0.35">
      <c r="A45" s="62"/>
      <c r="B45" s="74" t="s">
        <v>60</v>
      </c>
      <c r="C45" s="61" t="s">
        <v>61</v>
      </c>
      <c r="D45" s="74" t="s">
        <v>3</v>
      </c>
      <c r="E45" s="147">
        <v>1</v>
      </c>
      <c r="F45" s="148"/>
      <c r="G45" s="80">
        <v>0</v>
      </c>
      <c r="H45" s="91"/>
    </row>
    <row r="46" spans="1:8" ht="17" customHeight="1" x14ac:dyDescent="0.35">
      <c r="A46" s="62"/>
      <c r="B46" s="74" t="s">
        <v>62</v>
      </c>
      <c r="C46" s="61" t="s">
        <v>63</v>
      </c>
      <c r="D46" s="74" t="s">
        <v>64</v>
      </c>
      <c r="E46" s="147">
        <v>1</v>
      </c>
      <c r="F46" s="148"/>
      <c r="G46" s="80">
        <v>0</v>
      </c>
      <c r="H46" s="91"/>
    </row>
    <row r="47" spans="1:8" ht="17" customHeight="1" x14ac:dyDescent="0.35">
      <c r="A47" s="62"/>
      <c r="B47" s="74" t="s">
        <v>65</v>
      </c>
      <c r="C47" s="61" t="s">
        <v>66</v>
      </c>
      <c r="D47" s="74" t="s">
        <v>3</v>
      </c>
      <c r="E47" s="147">
        <v>1</v>
      </c>
      <c r="F47" s="148"/>
      <c r="G47" s="80">
        <v>0</v>
      </c>
      <c r="H47" s="91"/>
    </row>
    <row r="48" spans="1:8" ht="17" customHeight="1" x14ac:dyDescent="0.35">
      <c r="A48" s="62"/>
      <c r="B48" s="74" t="s">
        <v>67</v>
      </c>
      <c r="C48" s="61" t="s">
        <v>68</v>
      </c>
      <c r="D48" s="74" t="s">
        <v>3</v>
      </c>
      <c r="E48" s="147">
        <v>1</v>
      </c>
      <c r="F48" s="148"/>
      <c r="G48" s="80">
        <v>0</v>
      </c>
      <c r="H48" s="91"/>
    </row>
    <row r="49" spans="1:8" ht="17" customHeight="1" x14ac:dyDescent="0.35">
      <c r="A49" s="62"/>
      <c r="B49" s="74" t="s">
        <v>69</v>
      </c>
      <c r="C49" s="61" t="s">
        <v>70</v>
      </c>
      <c r="D49" s="74" t="s">
        <v>3</v>
      </c>
      <c r="E49" s="147">
        <v>1</v>
      </c>
      <c r="F49" s="148"/>
      <c r="G49" s="80">
        <v>0</v>
      </c>
      <c r="H49" s="91"/>
    </row>
    <row r="50" spans="1:8" ht="17" customHeight="1" x14ac:dyDescent="0.35">
      <c r="A50" s="62"/>
      <c r="B50" s="74" t="s">
        <v>71</v>
      </c>
      <c r="C50" s="61" t="s">
        <v>72</v>
      </c>
      <c r="D50" s="74" t="s">
        <v>3</v>
      </c>
      <c r="E50" s="147">
        <v>1</v>
      </c>
      <c r="F50" s="148"/>
      <c r="G50" s="80">
        <v>0</v>
      </c>
      <c r="H50" s="91"/>
    </row>
    <row r="51" spans="1:8" ht="17" customHeight="1" x14ac:dyDescent="0.35">
      <c r="A51" s="62"/>
      <c r="B51" s="74" t="s">
        <v>73</v>
      </c>
      <c r="C51" s="61" t="s">
        <v>74</v>
      </c>
      <c r="D51" s="74" t="s">
        <v>3</v>
      </c>
      <c r="E51" s="147">
        <v>1</v>
      </c>
      <c r="F51" s="148"/>
      <c r="G51" s="80">
        <v>0</v>
      </c>
      <c r="H51" s="91"/>
    </row>
    <row r="52" spans="1:8" ht="17" customHeight="1" x14ac:dyDescent="0.35">
      <c r="A52" s="62"/>
      <c r="B52" s="74" t="s">
        <v>75</v>
      </c>
      <c r="C52" s="61" t="s">
        <v>76</v>
      </c>
      <c r="D52" s="74" t="s">
        <v>3</v>
      </c>
      <c r="E52" s="147">
        <v>1</v>
      </c>
      <c r="F52" s="148"/>
      <c r="G52" s="80">
        <v>0</v>
      </c>
      <c r="H52" s="91"/>
    </row>
    <row r="53" spans="1:8" ht="17" customHeight="1" x14ac:dyDescent="0.35">
      <c r="A53" s="62"/>
      <c r="B53" s="74" t="s">
        <v>77</v>
      </c>
      <c r="C53" s="61" t="s">
        <v>78</v>
      </c>
      <c r="D53" s="74" t="s">
        <v>3</v>
      </c>
      <c r="E53" s="147">
        <v>1</v>
      </c>
      <c r="F53" s="148"/>
      <c r="G53" s="80">
        <v>0</v>
      </c>
      <c r="H53" s="91"/>
    </row>
    <row r="54" spans="1:8" ht="17" customHeight="1" x14ac:dyDescent="0.35">
      <c r="A54" s="62"/>
      <c r="B54" s="74"/>
      <c r="C54" t="s">
        <v>79</v>
      </c>
      <c r="D54" s="74" t="s">
        <v>3</v>
      </c>
      <c r="E54" s="147">
        <v>1</v>
      </c>
      <c r="F54" s="148"/>
      <c r="G54" s="80">
        <v>0</v>
      </c>
      <c r="H54" s="91"/>
    </row>
    <row r="55" spans="1:8" ht="17" customHeight="1" x14ac:dyDescent="0.35">
      <c r="A55" s="62"/>
      <c r="B55" s="74" t="s">
        <v>80</v>
      </c>
      <c r="C55" s="61" t="s">
        <v>81</v>
      </c>
      <c r="D55" s="74" t="s">
        <v>3</v>
      </c>
      <c r="E55" s="147">
        <v>1</v>
      </c>
      <c r="F55" s="148"/>
      <c r="G55" s="80">
        <v>0</v>
      </c>
      <c r="H55" s="91"/>
    </row>
    <row r="56" spans="1:8" ht="17" customHeight="1" x14ac:dyDescent="0.35">
      <c r="A56" s="62"/>
      <c r="B56" s="74" t="s">
        <v>82</v>
      </c>
      <c r="C56" s="61" t="s">
        <v>83</v>
      </c>
      <c r="D56" s="74" t="s">
        <v>3</v>
      </c>
      <c r="E56" s="147">
        <v>1</v>
      </c>
      <c r="F56" s="148"/>
      <c r="G56" s="80">
        <v>0</v>
      </c>
      <c r="H56" s="91"/>
    </row>
    <row r="57" spans="1:8" ht="17" customHeight="1" x14ac:dyDescent="0.35">
      <c r="A57" s="62"/>
      <c r="B57" s="74" t="s">
        <v>84</v>
      </c>
      <c r="C57" s="61" t="s">
        <v>85</v>
      </c>
      <c r="D57" s="74" t="s">
        <v>3</v>
      </c>
      <c r="E57" s="147">
        <v>1</v>
      </c>
      <c r="F57" s="148"/>
      <c r="G57" s="80">
        <v>0</v>
      </c>
      <c r="H57" s="91"/>
    </row>
    <row r="58" spans="1:8" ht="17" customHeight="1" x14ac:dyDescent="0.35">
      <c r="A58" s="62"/>
      <c r="B58" s="74" t="s">
        <v>86</v>
      </c>
      <c r="C58" s="61" t="s">
        <v>87</v>
      </c>
      <c r="D58" s="74" t="s">
        <v>3</v>
      </c>
      <c r="E58" s="147">
        <v>1</v>
      </c>
      <c r="F58" s="148"/>
      <c r="G58" s="80">
        <v>0</v>
      </c>
      <c r="H58" s="91"/>
    </row>
    <row r="59" spans="1:8" ht="17" customHeight="1" x14ac:dyDescent="0.35">
      <c r="A59" s="62"/>
      <c r="B59" s="74" t="s">
        <v>88</v>
      </c>
      <c r="C59" s="61" t="s">
        <v>89</v>
      </c>
      <c r="D59" s="74" t="s">
        <v>3</v>
      </c>
      <c r="E59" s="147">
        <v>1</v>
      </c>
      <c r="F59" s="148"/>
      <c r="G59" s="80">
        <v>0</v>
      </c>
      <c r="H59" s="91"/>
    </row>
    <row r="60" spans="1:8" ht="17" customHeight="1" x14ac:dyDescent="0.35">
      <c r="A60" s="62"/>
      <c r="B60" s="74" t="s">
        <v>90</v>
      </c>
      <c r="C60" s="61" t="s">
        <v>91</v>
      </c>
      <c r="D60" s="74" t="s">
        <v>3</v>
      </c>
      <c r="E60" s="147">
        <v>1</v>
      </c>
      <c r="F60" s="148"/>
      <c r="G60" s="80">
        <v>0</v>
      </c>
      <c r="H60" s="91"/>
    </row>
    <row r="61" spans="1:8" ht="17" customHeight="1" x14ac:dyDescent="0.35">
      <c r="A61" s="62"/>
      <c r="B61" s="74"/>
      <c r="C61" s="61"/>
      <c r="D61" s="74"/>
      <c r="E61" s="74"/>
      <c r="F61" s="79"/>
      <c r="G61" s="83"/>
      <c r="H61" s="76"/>
    </row>
    <row r="62" spans="1:8" ht="17" customHeight="1" x14ac:dyDescent="0.35">
      <c r="A62" s="62"/>
      <c r="B62" s="74"/>
      <c r="C62" s="61"/>
      <c r="D62" s="74"/>
      <c r="E62" s="74"/>
      <c r="F62" s="79"/>
      <c r="G62" s="83"/>
      <c r="H62" s="76"/>
    </row>
    <row r="63" spans="1:8" ht="17" customHeight="1" x14ac:dyDescent="0.35">
      <c r="A63" s="62"/>
      <c r="B63" s="68"/>
      <c r="C63" s="73"/>
      <c r="D63" s="68"/>
      <c r="E63" s="68"/>
      <c r="F63" s="69"/>
      <c r="G63" s="83"/>
      <c r="H63" s="71"/>
    </row>
    <row r="64" spans="1:8" ht="17" customHeight="1" x14ac:dyDescent="0.35">
      <c r="A64" s="62"/>
      <c r="B64" s="74"/>
      <c r="C64" s="74"/>
      <c r="D64" s="74"/>
      <c r="E64" s="74"/>
      <c r="F64" s="79"/>
      <c r="G64" s="80"/>
      <c r="H64" s="76"/>
    </row>
    <row r="65" spans="1:9" ht="76.5" customHeight="1" x14ac:dyDescent="0.35">
      <c r="A65" s="62"/>
      <c r="B65" s="149" t="s">
        <v>154</v>
      </c>
      <c r="C65" s="150"/>
      <c r="D65" s="150"/>
      <c r="E65" s="150"/>
      <c r="F65" s="150"/>
      <c r="G65" s="150"/>
      <c r="H65" s="151"/>
    </row>
    <row r="66" spans="1:9" ht="28.15" customHeight="1" x14ac:dyDescent="0.35">
      <c r="A66" s="62"/>
      <c r="B66" s="85" t="s">
        <v>0</v>
      </c>
      <c r="C66" s="85" t="s">
        <v>1</v>
      </c>
      <c r="D66" s="85" t="s">
        <v>2</v>
      </c>
      <c r="E66" s="85" t="s">
        <v>3</v>
      </c>
      <c r="F66" s="65" t="s">
        <v>3</v>
      </c>
      <c r="G66" s="84" t="s">
        <v>44</v>
      </c>
      <c r="H66" s="86" t="s">
        <v>6</v>
      </c>
    </row>
    <row r="67" spans="1:9" ht="15" customHeight="1" x14ac:dyDescent="0.35">
      <c r="A67" s="62"/>
      <c r="B67" s="74"/>
      <c r="C67" s="68"/>
      <c r="D67" s="68"/>
      <c r="E67" s="68"/>
      <c r="F67" s="69"/>
      <c r="G67" s="80"/>
      <c r="H67" s="76"/>
    </row>
    <row r="68" spans="1:9" ht="15" customHeight="1" x14ac:dyDescent="0.35">
      <c r="A68" s="62"/>
      <c r="B68" s="68" t="s">
        <v>93</v>
      </c>
      <c r="C68" s="73" t="s">
        <v>94</v>
      </c>
      <c r="D68" s="74"/>
      <c r="E68" s="92"/>
      <c r="F68" s="93"/>
      <c r="G68" s="80"/>
      <c r="H68" s="76"/>
    </row>
    <row r="69" spans="1:9" ht="15" customHeight="1" x14ac:dyDescent="0.35">
      <c r="A69" s="62"/>
      <c r="B69" s="74" t="s">
        <v>95</v>
      </c>
      <c r="C69" s="61" t="s">
        <v>96</v>
      </c>
      <c r="D69" s="74" t="s">
        <v>97</v>
      </c>
      <c r="E69" s="74">
        <v>480</v>
      </c>
      <c r="F69" s="74"/>
      <c r="G69" s="94" t="s">
        <v>148</v>
      </c>
      <c r="H69" s="94" t="s">
        <v>148</v>
      </c>
    </row>
    <row r="70" spans="1:9" ht="15" customHeight="1" x14ac:dyDescent="0.35">
      <c r="A70" s="62"/>
      <c r="B70" s="74" t="s">
        <v>98</v>
      </c>
      <c r="C70" s="95" t="s">
        <v>99</v>
      </c>
      <c r="D70" s="74" t="s">
        <v>97</v>
      </c>
      <c r="E70" s="74">
        <v>480</v>
      </c>
      <c r="F70" s="74"/>
      <c r="G70" s="94" t="s">
        <v>148</v>
      </c>
      <c r="H70" s="94" t="s">
        <v>148</v>
      </c>
    </row>
    <row r="71" spans="1:9" ht="15" customHeight="1" x14ac:dyDescent="0.35">
      <c r="A71" s="62"/>
      <c r="B71" s="74" t="s">
        <v>100</v>
      </c>
      <c r="C71" s="61" t="s">
        <v>101</v>
      </c>
      <c r="D71" s="74" t="s">
        <v>97</v>
      </c>
      <c r="E71" s="74">
        <v>200</v>
      </c>
      <c r="F71" s="74"/>
      <c r="G71" s="94" t="s">
        <v>148</v>
      </c>
      <c r="H71" s="94" t="s">
        <v>148</v>
      </c>
    </row>
    <row r="72" spans="1:9" ht="15" customHeight="1" x14ac:dyDescent="0.35">
      <c r="A72" s="62"/>
      <c r="B72" s="68"/>
      <c r="C72" s="68"/>
      <c r="D72" s="74"/>
      <c r="E72" s="74"/>
      <c r="F72" s="79"/>
      <c r="G72" s="75"/>
      <c r="H72" s="76"/>
    </row>
    <row r="73" spans="1:9" ht="15" customHeight="1" x14ac:dyDescent="0.35">
      <c r="A73" s="62"/>
      <c r="B73" s="68" t="s">
        <v>102</v>
      </c>
      <c r="C73" s="73" t="s">
        <v>103</v>
      </c>
      <c r="D73" s="74"/>
      <c r="E73" s="74"/>
      <c r="F73" s="79"/>
      <c r="G73" s="75"/>
      <c r="H73" s="76"/>
    </row>
    <row r="74" spans="1:9" ht="15" customHeight="1" x14ac:dyDescent="0.35">
      <c r="A74" s="62"/>
      <c r="B74" s="74" t="s">
        <v>104</v>
      </c>
      <c r="C74" s="61" t="s">
        <v>105</v>
      </c>
      <c r="D74" s="74" t="s">
        <v>106</v>
      </c>
      <c r="E74" s="74">
        <v>4000</v>
      </c>
      <c r="F74" s="74"/>
      <c r="G74" s="94" t="s">
        <v>148</v>
      </c>
      <c r="H74" s="94" t="s">
        <v>148</v>
      </c>
    </row>
    <row r="75" spans="1:9" ht="15" customHeight="1" x14ac:dyDescent="0.35">
      <c r="A75" s="62"/>
      <c r="B75" s="74" t="s">
        <v>107</v>
      </c>
      <c r="C75" s="61" t="s">
        <v>108</v>
      </c>
      <c r="D75" s="74" t="s">
        <v>109</v>
      </c>
      <c r="E75" s="74">
        <v>100</v>
      </c>
      <c r="F75" s="74"/>
      <c r="G75" s="94" t="s">
        <v>148</v>
      </c>
      <c r="H75" s="94" t="s">
        <v>148</v>
      </c>
    </row>
    <row r="76" spans="1:9" ht="15" customHeight="1" x14ac:dyDescent="0.35">
      <c r="A76" s="62"/>
      <c r="B76" s="74" t="s">
        <v>110</v>
      </c>
      <c r="C76" s="61" t="s">
        <v>111</v>
      </c>
      <c r="D76" s="74" t="s">
        <v>109</v>
      </c>
      <c r="E76" s="74">
        <v>100</v>
      </c>
      <c r="F76" s="74"/>
      <c r="G76" s="94" t="s">
        <v>148</v>
      </c>
      <c r="H76" s="94" t="s">
        <v>148</v>
      </c>
    </row>
    <row r="77" spans="1:9" ht="15" customHeight="1" x14ac:dyDescent="0.35">
      <c r="A77" s="62"/>
      <c r="B77" s="74"/>
      <c r="C77" s="61"/>
      <c r="D77" s="74"/>
      <c r="E77" s="74"/>
      <c r="F77" s="79"/>
      <c r="G77" s="80"/>
      <c r="H77" s="76"/>
    </row>
    <row r="78" spans="1:9" ht="30" customHeight="1" x14ac:dyDescent="0.35">
      <c r="A78" s="62"/>
      <c r="B78" s="68" t="s">
        <v>112</v>
      </c>
      <c r="C78" s="152" t="s">
        <v>145</v>
      </c>
      <c r="D78" s="153"/>
      <c r="E78" s="153"/>
      <c r="F78" s="153"/>
      <c r="G78" s="153"/>
      <c r="H78" s="154"/>
    </row>
    <row r="79" spans="1:9" ht="30" customHeight="1" x14ac:dyDescent="0.35">
      <c r="A79" s="62"/>
      <c r="B79" s="74" t="s">
        <v>113</v>
      </c>
      <c r="C79" s="61" t="s">
        <v>114</v>
      </c>
      <c r="D79" s="74" t="s">
        <v>115</v>
      </c>
      <c r="E79" s="147">
        <v>1</v>
      </c>
      <c r="F79" s="155"/>
      <c r="G79" s="156">
        <v>600000</v>
      </c>
      <c r="H79" s="157"/>
      <c r="I79" s="38"/>
    </row>
    <row r="80" spans="1:9" ht="18" customHeight="1" x14ac:dyDescent="0.35">
      <c r="A80" s="62"/>
      <c r="B80" s="74" t="s">
        <v>116</v>
      </c>
      <c r="C80" s="61" t="s">
        <v>139</v>
      </c>
      <c r="D80" s="96" t="s">
        <v>117</v>
      </c>
      <c r="E80" s="159" t="s">
        <v>117</v>
      </c>
      <c r="F80" s="160"/>
      <c r="G80" s="161" t="s">
        <v>148</v>
      </c>
      <c r="H80" s="162"/>
    </row>
    <row r="81" spans="1:9" ht="18" customHeight="1" x14ac:dyDescent="0.35">
      <c r="A81" s="62"/>
      <c r="B81" s="74"/>
      <c r="C81" s="61"/>
      <c r="D81" s="97"/>
      <c r="E81" s="147"/>
      <c r="F81" s="163"/>
      <c r="G81" s="147"/>
      <c r="H81" s="163"/>
    </row>
    <row r="82" spans="1:9" ht="18" customHeight="1" x14ac:dyDescent="0.35">
      <c r="A82" s="62"/>
      <c r="B82" s="74"/>
      <c r="C82" s="61"/>
      <c r="D82" s="97"/>
      <c r="E82" s="147"/>
      <c r="F82" s="163"/>
      <c r="G82" s="147"/>
      <c r="H82" s="163"/>
    </row>
    <row r="83" spans="1:9" ht="18" customHeight="1" x14ac:dyDescent="0.35">
      <c r="A83" s="62"/>
      <c r="B83" s="74"/>
      <c r="C83" s="61"/>
      <c r="D83" s="97"/>
      <c r="E83" s="147"/>
      <c r="F83" s="163"/>
      <c r="G83" s="147"/>
      <c r="H83" s="163"/>
    </row>
    <row r="84" spans="1:9" ht="18" customHeight="1" x14ac:dyDescent="0.35">
      <c r="A84" s="62"/>
      <c r="B84" s="74"/>
      <c r="C84" s="61"/>
      <c r="D84" s="97"/>
      <c r="E84" s="147"/>
      <c r="F84" s="155"/>
      <c r="G84" s="156"/>
      <c r="H84" s="157"/>
    </row>
    <row r="85" spans="1:9" ht="18" customHeight="1" x14ac:dyDescent="0.35">
      <c r="A85" s="62"/>
      <c r="B85" s="164"/>
      <c r="C85" s="165"/>
      <c r="D85" s="165"/>
      <c r="E85" s="165"/>
      <c r="F85" s="165"/>
      <c r="G85" s="165"/>
      <c r="H85" s="166"/>
    </row>
    <row r="86" spans="1:9" ht="27" customHeight="1" x14ac:dyDescent="0.35">
      <c r="A86" s="62"/>
      <c r="B86" s="74" t="s">
        <v>118</v>
      </c>
      <c r="C86" s="61" t="s">
        <v>119</v>
      </c>
      <c r="D86" s="74" t="s">
        <v>115</v>
      </c>
      <c r="E86" s="147">
        <v>1</v>
      </c>
      <c r="F86" s="148"/>
      <c r="G86" s="158">
        <v>50000</v>
      </c>
      <c r="H86" s="157"/>
      <c r="I86" s="38"/>
    </row>
    <row r="87" spans="1:9" ht="18.649999999999999" customHeight="1" x14ac:dyDescent="0.35">
      <c r="A87" s="62"/>
      <c r="B87" s="74" t="s">
        <v>120</v>
      </c>
      <c r="C87" s="61" t="s">
        <v>140</v>
      </c>
      <c r="D87" s="74" t="s">
        <v>117</v>
      </c>
      <c r="E87" s="167" t="s">
        <v>117</v>
      </c>
      <c r="F87" s="168"/>
      <c r="G87" s="161" t="s">
        <v>148</v>
      </c>
      <c r="H87" s="162"/>
    </row>
    <row r="88" spans="1:9" ht="18.649999999999999" customHeight="1" x14ac:dyDescent="0.35">
      <c r="A88" s="62"/>
      <c r="B88" s="74"/>
      <c r="C88" s="61"/>
      <c r="D88" s="79"/>
      <c r="E88" s="169"/>
      <c r="F88" s="169"/>
      <c r="G88" s="170"/>
      <c r="H88" s="170"/>
    </row>
    <row r="89" spans="1:9" ht="18.649999999999999" customHeight="1" x14ac:dyDescent="0.35">
      <c r="A89" s="62"/>
      <c r="B89" s="74"/>
      <c r="C89" s="61"/>
      <c r="D89" s="79"/>
      <c r="E89" s="169"/>
      <c r="F89" s="169"/>
      <c r="G89" s="170"/>
      <c r="H89" s="170"/>
    </row>
    <row r="90" spans="1:9" ht="18.649999999999999" customHeight="1" x14ac:dyDescent="0.35">
      <c r="A90" s="62"/>
      <c r="B90" s="74"/>
      <c r="C90" s="61"/>
      <c r="D90" s="79"/>
      <c r="E90" s="169"/>
      <c r="F90" s="169"/>
      <c r="G90" s="170"/>
      <c r="H90" s="170"/>
    </row>
    <row r="91" spans="1:9" ht="14" x14ac:dyDescent="0.35">
      <c r="A91" s="62"/>
      <c r="B91" s="164"/>
      <c r="C91" s="165"/>
      <c r="D91" s="165"/>
      <c r="E91" s="165"/>
      <c r="F91" s="165"/>
      <c r="G91" s="165"/>
      <c r="H91" s="166"/>
    </row>
    <row r="92" spans="1:9" ht="17.5" customHeight="1" x14ac:dyDescent="0.35">
      <c r="A92" s="62"/>
      <c r="B92" s="74" t="s">
        <v>121</v>
      </c>
      <c r="C92" s="61" t="s">
        <v>122</v>
      </c>
      <c r="D92" s="74" t="s">
        <v>123</v>
      </c>
      <c r="E92" s="147">
        <v>1</v>
      </c>
      <c r="F92" s="148"/>
      <c r="G92" s="158">
        <v>150000</v>
      </c>
      <c r="H92" s="157"/>
      <c r="I92" s="38"/>
    </row>
    <row r="93" spans="1:9" ht="17.5" customHeight="1" x14ac:dyDescent="0.35">
      <c r="A93" s="62"/>
      <c r="B93" s="74" t="s">
        <v>124</v>
      </c>
      <c r="C93" s="61" t="s">
        <v>141</v>
      </c>
      <c r="D93" s="74" t="s">
        <v>117</v>
      </c>
      <c r="E93" s="180" t="s">
        <v>117</v>
      </c>
      <c r="F93" s="181"/>
      <c r="G93" s="161" t="s">
        <v>148</v>
      </c>
      <c r="H93" s="162"/>
    </row>
    <row r="94" spans="1:9" ht="17.5" customHeight="1" x14ac:dyDescent="0.35">
      <c r="A94" s="62"/>
      <c r="B94" s="74"/>
      <c r="C94" s="61"/>
      <c r="D94" s="79"/>
      <c r="E94" s="169"/>
      <c r="F94" s="169"/>
      <c r="G94" s="169"/>
      <c r="H94" s="169"/>
    </row>
    <row r="95" spans="1:9" ht="17.5" customHeight="1" x14ac:dyDescent="0.35">
      <c r="A95" s="62"/>
      <c r="B95" s="74"/>
      <c r="C95" s="61"/>
      <c r="D95" s="79"/>
      <c r="E95" s="169"/>
      <c r="F95" s="169"/>
      <c r="G95" s="169"/>
      <c r="H95" s="169"/>
    </row>
    <row r="96" spans="1:9" ht="17.5" customHeight="1" x14ac:dyDescent="0.35">
      <c r="A96" s="62"/>
      <c r="B96" s="74"/>
      <c r="C96" s="61"/>
      <c r="D96" s="79"/>
      <c r="E96" s="169"/>
      <c r="F96" s="169"/>
      <c r="G96" s="169"/>
      <c r="H96" s="169"/>
    </row>
    <row r="97" spans="1:9" ht="17.5" customHeight="1" x14ac:dyDescent="0.35">
      <c r="A97" s="62"/>
      <c r="B97" s="74"/>
      <c r="C97" s="61"/>
      <c r="D97" s="79"/>
      <c r="E97" s="169"/>
      <c r="F97" s="169"/>
      <c r="G97" s="169"/>
      <c r="H97" s="169"/>
    </row>
    <row r="98" spans="1:9" ht="17.5" customHeight="1" x14ac:dyDescent="0.35">
      <c r="A98" s="62"/>
      <c r="B98" s="164"/>
      <c r="C98" s="165"/>
      <c r="D98" s="165"/>
      <c r="E98" s="165"/>
      <c r="F98" s="165"/>
      <c r="G98" s="165"/>
      <c r="H98" s="166"/>
    </row>
    <row r="99" spans="1:9" ht="27" customHeight="1" x14ac:dyDescent="0.35">
      <c r="A99" s="62"/>
      <c r="B99" s="74" t="s">
        <v>125</v>
      </c>
      <c r="C99" s="61" t="s">
        <v>126</v>
      </c>
      <c r="D99" s="74" t="s">
        <v>115</v>
      </c>
      <c r="E99" s="147">
        <v>1</v>
      </c>
      <c r="F99" s="155"/>
      <c r="G99" s="156">
        <v>250000</v>
      </c>
      <c r="H99" s="157"/>
      <c r="I99" s="38"/>
    </row>
    <row r="100" spans="1:9" ht="18" customHeight="1" x14ac:dyDescent="0.35">
      <c r="A100" s="62"/>
      <c r="B100" s="74" t="s">
        <v>127</v>
      </c>
      <c r="C100" s="61" t="s">
        <v>142</v>
      </c>
      <c r="D100" s="74" t="s">
        <v>117</v>
      </c>
      <c r="E100" s="167" t="s">
        <v>117</v>
      </c>
      <c r="F100" s="168"/>
      <c r="G100" s="161" t="s">
        <v>148</v>
      </c>
      <c r="H100" s="162"/>
    </row>
    <row r="101" spans="1:9" ht="18" customHeight="1" x14ac:dyDescent="0.35">
      <c r="A101" s="62"/>
      <c r="B101" s="152"/>
      <c r="C101" s="153"/>
      <c r="D101" s="153"/>
      <c r="E101" s="153"/>
      <c r="F101" s="153"/>
      <c r="G101" s="153"/>
      <c r="H101" s="154"/>
    </row>
    <row r="102" spans="1:9" ht="18" customHeight="1" x14ac:dyDescent="0.35">
      <c r="A102" s="62"/>
      <c r="B102" s="74" t="s">
        <v>128</v>
      </c>
      <c r="C102" s="61" t="s">
        <v>129</v>
      </c>
      <c r="D102" s="74" t="s">
        <v>115</v>
      </c>
      <c r="E102" s="147">
        <v>1</v>
      </c>
      <c r="F102" s="148"/>
      <c r="G102" s="158">
        <v>150000</v>
      </c>
      <c r="H102" s="157"/>
    </row>
    <row r="103" spans="1:9" ht="18" customHeight="1" x14ac:dyDescent="0.35">
      <c r="A103" s="62"/>
      <c r="B103" s="74" t="s">
        <v>130</v>
      </c>
      <c r="C103" s="61" t="s">
        <v>143</v>
      </c>
      <c r="D103" s="74" t="s">
        <v>117</v>
      </c>
      <c r="E103" s="167" t="s">
        <v>117</v>
      </c>
      <c r="F103" s="168"/>
      <c r="G103" s="161" t="s">
        <v>148</v>
      </c>
      <c r="H103" s="162"/>
      <c r="I103" s="38"/>
    </row>
    <row r="104" spans="1:9" ht="18" customHeight="1" x14ac:dyDescent="0.35">
      <c r="A104" s="62"/>
      <c r="B104" s="68"/>
      <c r="C104" s="61"/>
      <c r="D104" s="74"/>
      <c r="E104" s="147"/>
      <c r="F104" s="148"/>
      <c r="G104" s="147"/>
      <c r="H104" s="148"/>
    </row>
    <row r="105" spans="1:9" ht="14" x14ac:dyDescent="0.35">
      <c r="A105" s="62"/>
      <c r="B105" s="74"/>
      <c r="C105" s="61"/>
      <c r="D105" s="74"/>
      <c r="E105" s="147"/>
      <c r="F105" s="148"/>
      <c r="G105" s="147"/>
      <c r="H105" s="148"/>
    </row>
    <row r="106" spans="1:9" ht="15" customHeight="1" x14ac:dyDescent="0.35">
      <c r="A106" s="62"/>
      <c r="B106" s="74"/>
      <c r="C106" s="61"/>
      <c r="D106" s="90"/>
      <c r="E106" s="147"/>
      <c r="F106" s="148"/>
      <c r="G106" s="147"/>
      <c r="H106" s="148"/>
    </row>
    <row r="107" spans="1:9" ht="15" customHeight="1" x14ac:dyDescent="0.35">
      <c r="A107" s="62"/>
      <c r="B107" s="173"/>
      <c r="C107" s="174"/>
      <c r="D107" s="174"/>
      <c r="E107" s="174"/>
      <c r="F107" s="174"/>
      <c r="G107" s="174"/>
      <c r="H107" s="175"/>
    </row>
    <row r="108" spans="1:9" ht="29.25" customHeight="1" thickBot="1" x14ac:dyDescent="0.4">
      <c r="A108" s="62"/>
      <c r="B108" s="149" t="s">
        <v>155</v>
      </c>
      <c r="C108" s="150"/>
      <c r="D108" s="150"/>
      <c r="E108" s="151"/>
      <c r="F108" s="176" t="s">
        <v>27</v>
      </c>
      <c r="G108" s="177"/>
      <c r="H108" s="98" t="s">
        <v>148</v>
      </c>
    </row>
    <row r="109" spans="1:9" ht="15" customHeight="1" x14ac:dyDescent="0.35">
      <c r="A109" s="62"/>
      <c r="B109" s="99"/>
      <c r="C109" s="100"/>
      <c r="D109" s="101"/>
      <c r="E109" s="101"/>
      <c r="F109" s="101"/>
      <c r="G109" s="102"/>
      <c r="H109" s="103"/>
    </row>
    <row r="110" spans="1:9" ht="15" customHeight="1" x14ac:dyDescent="0.35">
      <c r="A110" s="62"/>
      <c r="B110" s="104"/>
      <c r="C110" s="171" t="s">
        <v>131</v>
      </c>
      <c r="D110" s="171"/>
      <c r="E110" s="171"/>
      <c r="F110" s="171"/>
      <c r="G110" s="171"/>
      <c r="H110" s="171"/>
    </row>
    <row r="111" spans="1:9" ht="15" customHeight="1" x14ac:dyDescent="0.35">
      <c r="A111" s="62"/>
      <c r="B111" s="104"/>
      <c r="C111" s="172"/>
      <c r="D111" s="172"/>
      <c r="E111" s="172"/>
      <c r="F111" s="172"/>
      <c r="G111" s="172"/>
      <c r="H111" s="172"/>
    </row>
    <row r="112" spans="1:9" ht="15" customHeight="1" x14ac:dyDescent="0.35">
      <c r="A112" s="62"/>
      <c r="B112" s="105"/>
      <c r="C112" s="61" t="s">
        <v>7</v>
      </c>
      <c r="D112" s="171"/>
      <c r="E112" s="171"/>
      <c r="F112" s="171"/>
      <c r="G112" s="171"/>
      <c r="H112" s="106" t="s">
        <v>148</v>
      </c>
    </row>
    <row r="113" spans="1:10" ht="15" customHeight="1" x14ac:dyDescent="0.35">
      <c r="A113" s="62"/>
      <c r="B113" s="105"/>
      <c r="C113" s="61" t="s">
        <v>28</v>
      </c>
      <c r="D113" s="171"/>
      <c r="E113" s="171"/>
      <c r="F113" s="171"/>
      <c r="G113" s="171"/>
      <c r="H113" s="106" t="s">
        <v>148</v>
      </c>
      <c r="J113" s="38"/>
    </row>
    <row r="114" spans="1:10" ht="15" customHeight="1" x14ac:dyDescent="0.35">
      <c r="A114" s="62"/>
      <c r="B114" s="105"/>
      <c r="C114" s="61" t="s">
        <v>132</v>
      </c>
      <c r="D114" s="171"/>
      <c r="E114" s="171"/>
      <c r="F114" s="171"/>
      <c r="G114" s="171"/>
      <c r="H114" s="106" t="s">
        <v>148</v>
      </c>
    </row>
    <row r="115" spans="1:10" ht="15" customHeight="1" x14ac:dyDescent="0.35">
      <c r="A115" s="62"/>
      <c r="B115" s="105"/>
      <c r="C115" s="61" t="s">
        <v>45</v>
      </c>
      <c r="D115" s="171"/>
      <c r="E115" s="171"/>
      <c r="F115" s="171"/>
      <c r="G115" s="171"/>
      <c r="H115" s="107"/>
    </row>
    <row r="116" spans="1:10" ht="43" customHeight="1" x14ac:dyDescent="0.35">
      <c r="A116" s="62"/>
      <c r="B116" s="105"/>
      <c r="C116" s="61" t="s">
        <v>156</v>
      </c>
      <c r="D116" s="171"/>
      <c r="E116" s="171"/>
      <c r="F116" s="171"/>
      <c r="G116" s="171"/>
      <c r="H116" s="106" t="s">
        <v>148</v>
      </c>
    </row>
    <row r="117" spans="1:10" ht="15" customHeight="1" x14ac:dyDescent="0.35">
      <c r="A117" s="62"/>
      <c r="B117" s="105"/>
      <c r="C117" s="169"/>
      <c r="D117" s="169"/>
      <c r="E117" s="169"/>
      <c r="F117" s="169"/>
      <c r="G117" s="169"/>
      <c r="H117" s="169"/>
    </row>
    <row r="118" spans="1:10" ht="15" customHeight="1" x14ac:dyDescent="0.35">
      <c r="A118" s="62"/>
      <c r="B118" s="105"/>
      <c r="C118" s="108" t="s">
        <v>133</v>
      </c>
      <c r="D118" s="74"/>
      <c r="E118" s="169"/>
      <c r="F118" s="169"/>
      <c r="G118" s="169"/>
      <c r="H118" s="106" t="s">
        <v>148</v>
      </c>
    </row>
    <row r="119" spans="1:10" ht="15" customHeight="1" x14ac:dyDescent="0.35">
      <c r="A119" s="62"/>
      <c r="B119" s="105"/>
      <c r="C119" s="108" t="s">
        <v>134</v>
      </c>
      <c r="D119" s="109" t="s">
        <v>117</v>
      </c>
      <c r="E119" s="178"/>
      <c r="F119" s="178"/>
      <c r="G119" s="178"/>
      <c r="H119" s="106" t="s">
        <v>148</v>
      </c>
    </row>
    <row r="120" spans="1:10" ht="15" customHeight="1" x14ac:dyDescent="0.35">
      <c r="A120" s="62"/>
      <c r="B120" s="105"/>
      <c r="C120" s="108" t="s">
        <v>135</v>
      </c>
      <c r="D120" s="109" t="s">
        <v>117</v>
      </c>
      <c r="E120" s="178"/>
      <c r="F120" s="178"/>
      <c r="G120" s="178"/>
      <c r="H120" s="106" t="s">
        <v>148</v>
      </c>
    </row>
    <row r="121" spans="1:10" ht="15" customHeight="1" x14ac:dyDescent="0.35">
      <c r="A121" s="62"/>
      <c r="B121" s="105"/>
      <c r="C121" s="179"/>
      <c r="D121" s="179"/>
      <c r="E121" s="179"/>
      <c r="F121" s="179"/>
      <c r="G121" s="179"/>
      <c r="H121" s="179"/>
    </row>
    <row r="122" spans="1:10" ht="15" customHeight="1" x14ac:dyDescent="0.35">
      <c r="A122" s="62"/>
      <c r="B122" s="105"/>
      <c r="C122" s="108" t="s">
        <v>136</v>
      </c>
      <c r="D122" s="171"/>
      <c r="E122" s="171"/>
      <c r="F122" s="171"/>
      <c r="G122" s="171"/>
      <c r="H122" s="110" t="s">
        <v>148</v>
      </c>
    </row>
    <row r="123" spans="1:10" ht="15" customHeight="1" x14ac:dyDescent="0.35">
      <c r="A123" s="62"/>
      <c r="B123" s="105"/>
      <c r="C123" s="108" t="s">
        <v>137</v>
      </c>
      <c r="D123" s="171"/>
      <c r="E123" s="171"/>
      <c r="F123" s="171"/>
      <c r="G123" s="171"/>
      <c r="H123" s="110" t="s">
        <v>148</v>
      </c>
    </row>
    <row r="124" spans="1:10" ht="14" x14ac:dyDescent="0.35">
      <c r="A124" s="62"/>
      <c r="B124" s="104"/>
      <c r="C124" s="111" t="s">
        <v>138</v>
      </c>
      <c r="D124" s="171"/>
      <c r="E124" s="171"/>
      <c r="F124" s="171"/>
      <c r="G124" s="171"/>
      <c r="H124" s="110" t="s">
        <v>148</v>
      </c>
    </row>
    <row r="125" spans="1:10" ht="14" x14ac:dyDescent="0.35">
      <c r="A125" s="62"/>
      <c r="B125" s="112"/>
      <c r="C125" s="113"/>
      <c r="D125" s="113"/>
      <c r="E125" s="113"/>
      <c r="F125" s="113"/>
      <c r="G125" s="114"/>
      <c r="H125" s="115"/>
    </row>
  </sheetData>
  <mergeCells count="96">
    <mergeCell ref="E120:G120"/>
    <mergeCell ref="C121:H121"/>
    <mergeCell ref="D122:G124"/>
    <mergeCell ref="B108:E108"/>
    <mergeCell ref="B32:F32"/>
    <mergeCell ref="E118:G118"/>
    <mergeCell ref="E119:G119"/>
    <mergeCell ref="E104:F104"/>
    <mergeCell ref="G104:H104"/>
    <mergeCell ref="E97:F97"/>
    <mergeCell ref="G97:H97"/>
    <mergeCell ref="B98:H98"/>
    <mergeCell ref="E99:F99"/>
    <mergeCell ref="G99:H99"/>
    <mergeCell ref="E100:F100"/>
    <mergeCell ref="G100:H100"/>
    <mergeCell ref="B101:H101"/>
    <mergeCell ref="E102:F102"/>
    <mergeCell ref="G102:H102"/>
    <mergeCell ref="E103:F103"/>
    <mergeCell ref="G103:H103"/>
    <mergeCell ref="C110:H110"/>
    <mergeCell ref="C111:H111"/>
    <mergeCell ref="D112:G116"/>
    <mergeCell ref="C117:H117"/>
    <mergeCell ref="E105:F105"/>
    <mergeCell ref="G105:H105"/>
    <mergeCell ref="E106:F106"/>
    <mergeCell ref="G106:H106"/>
    <mergeCell ref="B107:H107"/>
    <mergeCell ref="F108:G108"/>
    <mergeCell ref="E94:F94"/>
    <mergeCell ref="G94:H94"/>
    <mergeCell ref="E95:F95"/>
    <mergeCell ref="G95:H95"/>
    <mergeCell ref="E96:F96"/>
    <mergeCell ref="G96:H96"/>
    <mergeCell ref="E93:F93"/>
    <mergeCell ref="G93:H93"/>
    <mergeCell ref="E87:F87"/>
    <mergeCell ref="G87:H87"/>
    <mergeCell ref="E88:F88"/>
    <mergeCell ref="G88:H88"/>
    <mergeCell ref="E89:F89"/>
    <mergeCell ref="G89:H89"/>
    <mergeCell ref="E90:F90"/>
    <mergeCell ref="G90:H90"/>
    <mergeCell ref="B91:H91"/>
    <mergeCell ref="E92:F92"/>
    <mergeCell ref="G92:H92"/>
    <mergeCell ref="E86:F86"/>
    <mergeCell ref="G86:H86"/>
    <mergeCell ref="E80:F80"/>
    <mergeCell ref="G80:H80"/>
    <mergeCell ref="E81:F81"/>
    <mergeCell ref="G81:H81"/>
    <mergeCell ref="E82:F82"/>
    <mergeCell ref="G82:H82"/>
    <mergeCell ref="E83:F83"/>
    <mergeCell ref="G83:H83"/>
    <mergeCell ref="E84:F84"/>
    <mergeCell ref="G84:H84"/>
    <mergeCell ref="B85:H85"/>
    <mergeCell ref="E79:F79"/>
    <mergeCell ref="G79:H79"/>
    <mergeCell ref="E52:F52"/>
    <mergeCell ref="E53:F53"/>
    <mergeCell ref="E54:F54"/>
    <mergeCell ref="E55:F55"/>
    <mergeCell ref="E56:F56"/>
    <mergeCell ref="E57:F57"/>
    <mergeCell ref="E58:F58"/>
    <mergeCell ref="E59:F59"/>
    <mergeCell ref="E60:F60"/>
    <mergeCell ref="B65:H65"/>
    <mergeCell ref="C78:H78"/>
    <mergeCell ref="E51:F51"/>
    <mergeCell ref="E40:F40"/>
    <mergeCell ref="E41:F41"/>
    <mergeCell ref="E42:F42"/>
    <mergeCell ref="E43:F43"/>
    <mergeCell ref="E44:F44"/>
    <mergeCell ref="E45:F45"/>
    <mergeCell ref="E46:F46"/>
    <mergeCell ref="E47:F47"/>
    <mergeCell ref="E48:F48"/>
    <mergeCell ref="E49:F49"/>
    <mergeCell ref="E50:F50"/>
    <mergeCell ref="E39:F39"/>
    <mergeCell ref="B16:F16"/>
    <mergeCell ref="B1:H1"/>
    <mergeCell ref="B4:H4"/>
    <mergeCell ref="B18:H18"/>
    <mergeCell ref="B26:H26"/>
    <mergeCell ref="B35:H35"/>
    <mergeCell ref="B24:F24"/>
  </mergeCells>
  <pageMargins left="0.7" right="0.7" top="0.75" bottom="0.75" header="0.3" footer="0.3"/>
  <pageSetup paperSize="9" scale="43" fitToHeight="0" orientation="portrait"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Electronic BoQ</vt:lpstr>
      <vt:lpstr>Manual BoQ</vt:lpstr>
      <vt:lpstr>'Electronic BoQ'!Print_Area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Thato Sehau</dc:creator>
  <cp:lastModifiedBy>Thato Sehau</cp:lastModifiedBy>
  <cp:lastPrinted>2025-06-18T11:01:04Z</cp:lastPrinted>
  <dcterms:created xsi:type="dcterms:W3CDTF">2025-05-19T11:05:47Z</dcterms:created>
  <dcterms:modified xsi:type="dcterms:W3CDTF">2025-07-02T15:08:43Z</dcterms:modified>
</cp:coreProperties>
</file>